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30" windowHeight="9735"/>
  </bookViews>
  <sheets>
    <sheet name="ամփ.  (2)" sheetId="13" r:id="rId1"/>
    <sheet name="bac" sheetId="7" r:id="rId2"/>
    <sheet name="նախ.1" sheetId="1" r:id="rId3"/>
    <sheet name="caval" sheetId="9" r:id="rId4"/>
  </sheets>
  <definedNames>
    <definedName name="_GoBack" localSheetId="2">նախ.1!$P$10</definedName>
    <definedName name="_xlnm.Print_Area" localSheetId="0">'ամփ.  (2)'!$A$1:$K$38</definedName>
    <definedName name="_xlnm.Print_Area" localSheetId="2">նախ.1!$A$1:$Q$619</definedName>
  </definedNames>
  <calcPr calcId="144525"/>
</workbook>
</file>

<file path=xl/calcChain.xml><?xml version="1.0" encoding="utf-8"?>
<calcChain xmlns="http://schemas.openxmlformats.org/spreadsheetml/2006/main">
  <c r="A1" i="9" l="1"/>
  <c r="A16" i="7"/>
  <c r="F26" i="13"/>
  <c r="E26" i="13"/>
  <c r="D26" i="13"/>
  <c r="G19" i="13"/>
  <c r="F19" i="13"/>
  <c r="E19" i="13"/>
  <c r="G14" i="13"/>
  <c r="G15" i="13" s="1"/>
  <c r="G16" i="13" s="1"/>
  <c r="F14" i="13"/>
  <c r="F15" i="13" s="1"/>
  <c r="F16" i="13" s="1"/>
  <c r="E14" i="13"/>
  <c r="E15" i="13" s="1"/>
  <c r="E16" i="13" s="1"/>
  <c r="A1" i="13"/>
  <c r="F585" i="9"/>
  <c r="E18" i="13" l="1"/>
  <c r="G18" i="13"/>
  <c r="F18" i="13"/>
  <c r="F586" i="9"/>
  <c r="F587" i="9" s="1"/>
  <c r="F588" i="9" s="1"/>
  <c r="F589" i="9" s="1"/>
  <c r="F20" i="13" l="1"/>
  <c r="F21" i="13"/>
  <c r="F22" i="13" s="1"/>
  <c r="F27" i="13" s="1"/>
  <c r="G20" i="13"/>
  <c r="G21" i="13" s="1"/>
  <c r="G22" i="13" s="1"/>
  <c r="E21" i="13"/>
  <c r="E22" i="13" s="1"/>
  <c r="E27" i="13" s="1"/>
  <c r="E20" i="13"/>
  <c r="F590" i="9"/>
  <c r="F591" i="9" s="1"/>
  <c r="E29" i="13" l="1"/>
  <c r="E30" i="13" s="1"/>
  <c r="E31" i="13" s="1"/>
  <c r="E32" i="13" s="1"/>
  <c r="F29" i="13"/>
  <c r="F30" i="13" s="1"/>
  <c r="F31" i="13" s="1"/>
  <c r="F32" i="13" s="1"/>
  <c r="F592" i="9"/>
  <c r="F594" i="9"/>
  <c r="F593" i="9"/>
  <c r="O339" i="1"/>
  <c r="I339" i="1"/>
  <c r="H339" i="1"/>
  <c r="N335" i="1"/>
  <c r="O335" i="1" s="1"/>
  <c r="I335" i="1"/>
  <c r="H335" i="1"/>
  <c r="N331" i="1"/>
  <c r="O331" i="1" s="1"/>
  <c r="I331" i="1"/>
  <c r="H331" i="1"/>
  <c r="N327" i="1"/>
  <c r="O327" i="1" s="1"/>
  <c r="I327" i="1"/>
  <c r="H327" i="1"/>
  <c r="N323" i="1"/>
  <c r="O323" i="1" s="1"/>
  <c r="I323" i="1"/>
  <c r="H323" i="1"/>
  <c r="N319" i="1"/>
  <c r="O319" i="1" s="1"/>
  <c r="I319" i="1"/>
  <c r="H319" i="1"/>
  <c r="N315" i="1"/>
  <c r="O315" i="1" s="1"/>
  <c r="I315" i="1"/>
  <c r="H315" i="1"/>
  <c r="N311" i="1"/>
  <c r="O311" i="1" s="1"/>
  <c r="I311" i="1"/>
  <c r="H311" i="1"/>
  <c r="N308" i="1"/>
  <c r="N307" i="1"/>
  <c r="O307" i="1" s="1"/>
  <c r="I307" i="1"/>
  <c r="H307" i="1"/>
  <c r="N303" i="1"/>
  <c r="O303" i="1" s="1"/>
  <c r="I303" i="1"/>
  <c r="H303" i="1"/>
  <c r="N299" i="1"/>
  <c r="O299" i="1" s="1"/>
  <c r="I299" i="1"/>
  <c r="H299" i="1"/>
  <c r="P299" i="1" s="1"/>
  <c r="Q299" i="1" s="1"/>
  <c r="N295" i="1"/>
  <c r="O295" i="1" s="1"/>
  <c r="I295" i="1"/>
  <c r="H295" i="1"/>
  <c r="N291" i="1"/>
  <c r="O291" i="1" s="1"/>
  <c r="I291" i="1"/>
  <c r="H291" i="1"/>
  <c r="N289" i="1"/>
  <c r="N287" i="1"/>
  <c r="O287" i="1" s="1"/>
  <c r="I287" i="1"/>
  <c r="H287" i="1"/>
  <c r="N284" i="1"/>
  <c r="N283" i="1"/>
  <c r="O283" i="1" s="1"/>
  <c r="I283" i="1"/>
  <c r="H283" i="1"/>
  <c r="N279" i="1"/>
  <c r="O279" i="1" s="1"/>
  <c r="I279" i="1"/>
  <c r="H279" i="1"/>
  <c r="N276" i="1"/>
  <c r="N275" i="1"/>
  <c r="I275" i="1"/>
  <c r="H275" i="1"/>
  <c r="N272" i="1"/>
  <c r="N271" i="1"/>
  <c r="I271" i="1"/>
  <c r="H271" i="1"/>
  <c r="N267" i="1"/>
  <c r="O267" i="1" s="1"/>
  <c r="I267" i="1"/>
  <c r="H267" i="1"/>
  <c r="O263" i="1"/>
  <c r="I263" i="1"/>
  <c r="H263" i="1"/>
  <c r="N259" i="1"/>
  <c r="O259" i="1" s="1"/>
  <c r="I259" i="1"/>
  <c r="H259" i="1"/>
  <c r="N257" i="1"/>
  <c r="N256" i="1"/>
  <c r="N255" i="1"/>
  <c r="I255" i="1"/>
  <c r="H255" i="1"/>
  <c r="O251" i="1"/>
  <c r="I251" i="1"/>
  <c r="H251" i="1"/>
  <c r="N248" i="1"/>
  <c r="N247" i="1"/>
  <c r="O247" i="1" s="1"/>
  <c r="I247" i="1"/>
  <c r="H247" i="1"/>
  <c r="O243" i="1"/>
  <c r="I243" i="1"/>
  <c r="H243" i="1"/>
  <c r="O239" i="1"/>
  <c r="I239" i="1"/>
  <c r="H239" i="1"/>
  <c r="P239" i="1" s="1"/>
  <c r="Q239" i="1" s="1"/>
  <c r="O235" i="1"/>
  <c r="I235" i="1"/>
  <c r="H235" i="1"/>
  <c r="H351" i="1"/>
  <c r="I351" i="1"/>
  <c r="N351" i="1"/>
  <c r="O351" i="1" s="1"/>
  <c r="N587" i="1"/>
  <c r="O587" i="1" s="1"/>
  <c r="I587" i="1"/>
  <c r="H587" i="1"/>
  <c r="N584" i="1"/>
  <c r="N583" i="1"/>
  <c r="I583" i="1"/>
  <c r="H583" i="1"/>
  <c r="N579" i="1"/>
  <c r="O579" i="1" s="1"/>
  <c r="I579" i="1"/>
  <c r="H579" i="1"/>
  <c r="P579" i="1" s="1"/>
  <c r="Q579" i="1" s="1"/>
  <c r="N575" i="1"/>
  <c r="O575" i="1" s="1"/>
  <c r="I575" i="1"/>
  <c r="H575" i="1"/>
  <c r="N571" i="1"/>
  <c r="O571" i="1" s="1"/>
  <c r="I571" i="1"/>
  <c r="H571" i="1"/>
  <c r="N567" i="1"/>
  <c r="O567" i="1" s="1"/>
  <c r="I567" i="1"/>
  <c r="H567" i="1"/>
  <c r="N563" i="1"/>
  <c r="O563" i="1" s="1"/>
  <c r="I563" i="1"/>
  <c r="H563" i="1"/>
  <c r="P563" i="1" s="1"/>
  <c r="Q563" i="1" s="1"/>
  <c r="N559" i="1"/>
  <c r="O559" i="1" s="1"/>
  <c r="I559" i="1"/>
  <c r="H559" i="1"/>
  <c r="O555" i="1"/>
  <c r="I555" i="1"/>
  <c r="H555" i="1"/>
  <c r="N551" i="1"/>
  <c r="O551" i="1" s="1"/>
  <c r="I551" i="1"/>
  <c r="H551" i="1"/>
  <c r="N547" i="1"/>
  <c r="O547" i="1" s="1"/>
  <c r="I547" i="1"/>
  <c r="H547" i="1"/>
  <c r="P547" i="1" s="1"/>
  <c r="Q547" i="1" s="1"/>
  <c r="O543" i="1"/>
  <c r="I543" i="1"/>
  <c r="H543" i="1"/>
  <c r="O539" i="1"/>
  <c r="I539" i="1"/>
  <c r="H539" i="1"/>
  <c r="N535" i="1"/>
  <c r="O535" i="1" s="1"/>
  <c r="I535" i="1"/>
  <c r="H535" i="1"/>
  <c r="N523" i="1"/>
  <c r="O523" i="1" s="1"/>
  <c r="I523" i="1"/>
  <c r="H523" i="1"/>
  <c r="P523" i="1" s="1"/>
  <c r="Q523" i="1" s="1"/>
  <c r="N520" i="1"/>
  <c r="N519" i="1"/>
  <c r="I519" i="1"/>
  <c r="H519" i="1"/>
  <c r="N515" i="1"/>
  <c r="O515" i="1" s="1"/>
  <c r="I515" i="1"/>
  <c r="H515" i="1"/>
  <c r="N511" i="1"/>
  <c r="O511" i="1" s="1"/>
  <c r="I511" i="1"/>
  <c r="H511" i="1"/>
  <c r="N507" i="1"/>
  <c r="O507" i="1" s="1"/>
  <c r="I507" i="1"/>
  <c r="H507" i="1"/>
  <c r="N503" i="1"/>
  <c r="O503" i="1" s="1"/>
  <c r="I503" i="1"/>
  <c r="H503" i="1"/>
  <c r="P503" i="1" s="1"/>
  <c r="Q503" i="1" s="1"/>
  <c r="N499" i="1"/>
  <c r="O499" i="1" s="1"/>
  <c r="I499" i="1"/>
  <c r="H499" i="1"/>
  <c r="N495" i="1"/>
  <c r="O495" i="1" s="1"/>
  <c r="I495" i="1"/>
  <c r="H495" i="1"/>
  <c r="O491" i="1"/>
  <c r="I491" i="1"/>
  <c r="H491" i="1"/>
  <c r="O487" i="1"/>
  <c r="N487" i="1"/>
  <c r="I487" i="1"/>
  <c r="H487" i="1"/>
  <c r="O483" i="1"/>
  <c r="N483" i="1"/>
  <c r="I483" i="1"/>
  <c r="H483" i="1"/>
  <c r="O479" i="1"/>
  <c r="I479" i="1"/>
  <c r="H479" i="1"/>
  <c r="P479" i="1" s="1"/>
  <c r="Q479" i="1" s="1"/>
  <c r="O475" i="1"/>
  <c r="I475" i="1"/>
  <c r="H475" i="1"/>
  <c r="N471" i="1"/>
  <c r="O471" i="1" s="1"/>
  <c r="I471" i="1"/>
  <c r="H471" i="1"/>
  <c r="N459" i="1"/>
  <c r="O459" i="1" s="1"/>
  <c r="I459" i="1"/>
  <c r="H459" i="1"/>
  <c r="N456" i="1"/>
  <c r="N455" i="1"/>
  <c r="I455" i="1"/>
  <c r="H455" i="1"/>
  <c r="N451" i="1"/>
  <c r="O451" i="1" s="1"/>
  <c r="I451" i="1"/>
  <c r="H451" i="1"/>
  <c r="N447" i="1"/>
  <c r="O447" i="1" s="1"/>
  <c r="I447" i="1"/>
  <c r="H447" i="1"/>
  <c r="N443" i="1"/>
  <c r="O443" i="1" s="1"/>
  <c r="I443" i="1"/>
  <c r="H443" i="1"/>
  <c r="N440" i="1"/>
  <c r="N439" i="1"/>
  <c r="I439" i="1"/>
  <c r="H439" i="1"/>
  <c r="N435" i="1"/>
  <c r="O435" i="1" s="1"/>
  <c r="I435" i="1"/>
  <c r="H435" i="1"/>
  <c r="N431" i="1"/>
  <c r="O431" i="1" s="1"/>
  <c r="I431" i="1"/>
  <c r="H431" i="1"/>
  <c r="N427" i="1"/>
  <c r="O427" i="1" s="1"/>
  <c r="I427" i="1"/>
  <c r="H427" i="1"/>
  <c r="N423" i="1"/>
  <c r="O423" i="1" s="1"/>
  <c r="I423" i="1"/>
  <c r="H423" i="1"/>
  <c r="N419" i="1"/>
  <c r="O419" i="1" s="1"/>
  <c r="I419" i="1"/>
  <c r="H419" i="1"/>
  <c r="N415" i="1"/>
  <c r="O415" i="1" s="1"/>
  <c r="I415" i="1"/>
  <c r="H415" i="1"/>
  <c r="N411" i="1"/>
  <c r="O411" i="1" s="1"/>
  <c r="I411" i="1"/>
  <c r="H411" i="1"/>
  <c r="N407" i="1"/>
  <c r="O407" i="1" s="1"/>
  <c r="I407" i="1"/>
  <c r="H407" i="1"/>
  <c r="N403" i="1"/>
  <c r="O403" i="1" s="1"/>
  <c r="I403" i="1"/>
  <c r="H403" i="1"/>
  <c r="N399" i="1"/>
  <c r="O399" i="1" s="1"/>
  <c r="I399" i="1"/>
  <c r="H399" i="1"/>
  <c r="N395" i="1"/>
  <c r="O395" i="1" s="1"/>
  <c r="I395" i="1"/>
  <c r="H395" i="1"/>
  <c r="N391" i="1"/>
  <c r="O391" i="1" s="1"/>
  <c r="I391" i="1"/>
  <c r="H391" i="1"/>
  <c r="N387" i="1"/>
  <c r="O387" i="1" s="1"/>
  <c r="I387" i="1"/>
  <c r="H387" i="1"/>
  <c r="O383" i="1"/>
  <c r="I383" i="1"/>
  <c r="H383" i="1"/>
  <c r="O379" i="1"/>
  <c r="I379" i="1"/>
  <c r="H379" i="1"/>
  <c r="O375" i="1"/>
  <c r="I375" i="1"/>
  <c r="H375" i="1"/>
  <c r="O371" i="1"/>
  <c r="I371" i="1"/>
  <c r="H371" i="1"/>
  <c r="O367" i="1"/>
  <c r="I367" i="1"/>
  <c r="H367" i="1"/>
  <c r="O363" i="1"/>
  <c r="I363" i="1"/>
  <c r="H363" i="1"/>
  <c r="O359" i="1"/>
  <c r="I359" i="1"/>
  <c r="H359" i="1"/>
  <c r="O355" i="1"/>
  <c r="I355" i="1"/>
  <c r="H355" i="1"/>
  <c r="P475" i="1" l="1"/>
  <c r="Q475" i="1" s="1"/>
  <c r="P495" i="1"/>
  <c r="Q495" i="1" s="1"/>
  <c r="P511" i="1"/>
  <c r="Q511" i="1" s="1"/>
  <c r="O519" i="1"/>
  <c r="P519" i="1" s="1"/>
  <c r="Q519" i="1" s="1"/>
  <c r="P539" i="1"/>
  <c r="Q539" i="1" s="1"/>
  <c r="P555" i="1"/>
  <c r="Q555" i="1" s="1"/>
  <c r="P571" i="1"/>
  <c r="Q571" i="1" s="1"/>
  <c r="P351" i="1"/>
  <c r="Q351" i="1" s="1"/>
  <c r="P283" i="1"/>
  <c r="Q283" i="1" s="1"/>
  <c r="P287" i="1"/>
  <c r="Q287" i="1" s="1"/>
  <c r="P291" i="1"/>
  <c r="Q291" i="1" s="1"/>
  <c r="P307" i="1"/>
  <c r="Q307" i="1" s="1"/>
  <c r="F33" i="13"/>
  <c r="E33" i="13"/>
  <c r="F595" i="9"/>
  <c r="F596" i="9" s="1"/>
  <c r="P431" i="1"/>
  <c r="Q431" i="1" s="1"/>
  <c r="O439" i="1"/>
  <c r="P439" i="1" s="1"/>
  <c r="Q439" i="1" s="1"/>
  <c r="P443" i="1"/>
  <c r="Q443" i="1" s="1"/>
  <c r="P451" i="1"/>
  <c r="Q451" i="1" s="1"/>
  <c r="P535" i="1"/>
  <c r="Q535" i="1" s="1"/>
  <c r="O255" i="1"/>
  <c r="P263" i="1"/>
  <c r="Q263" i="1" s="1"/>
  <c r="O271" i="1"/>
  <c r="P271" i="1" s="1"/>
  <c r="Q271" i="1" s="1"/>
  <c r="O275" i="1"/>
  <c r="P339" i="1"/>
  <c r="Q339" i="1" s="1"/>
  <c r="P387" i="1"/>
  <c r="Q387" i="1" s="1"/>
  <c r="P391" i="1"/>
  <c r="Q391" i="1" s="1"/>
  <c r="P395" i="1"/>
  <c r="Q395" i="1" s="1"/>
  <c r="P399" i="1"/>
  <c r="Q399" i="1" s="1"/>
  <c r="P403" i="1"/>
  <c r="Q403" i="1" s="1"/>
  <c r="P407" i="1"/>
  <c r="Q407" i="1" s="1"/>
  <c r="P411" i="1"/>
  <c r="Q411" i="1" s="1"/>
  <c r="P415" i="1"/>
  <c r="Q415" i="1" s="1"/>
  <c r="P419" i="1"/>
  <c r="Q419" i="1" s="1"/>
  <c r="P423" i="1"/>
  <c r="Q423" i="1" s="1"/>
  <c r="P427" i="1"/>
  <c r="Q427" i="1" s="1"/>
  <c r="P247" i="1"/>
  <c r="Q247" i="1" s="1"/>
  <c r="P255" i="1"/>
  <c r="Q255" i="1" s="1"/>
  <c r="P259" i="1"/>
  <c r="Q259" i="1" s="1"/>
  <c r="P275" i="1"/>
  <c r="Q275" i="1" s="1"/>
  <c r="P311" i="1"/>
  <c r="Q311" i="1" s="1"/>
  <c r="P315" i="1"/>
  <c r="Q315" i="1" s="1"/>
  <c r="P319" i="1"/>
  <c r="Q319" i="1" s="1"/>
  <c r="P323" i="1"/>
  <c r="Q323" i="1" s="1"/>
  <c r="P327" i="1"/>
  <c r="Q327" i="1" s="1"/>
  <c r="P331" i="1"/>
  <c r="Q331" i="1" s="1"/>
  <c r="P335" i="1"/>
  <c r="Q335" i="1" s="1"/>
  <c r="P355" i="1"/>
  <c r="Q355" i="1" s="1"/>
  <c r="P359" i="1"/>
  <c r="Q359" i="1" s="1"/>
  <c r="P363" i="1"/>
  <c r="Q363" i="1" s="1"/>
  <c r="P367" i="1"/>
  <c r="Q367" i="1" s="1"/>
  <c r="P371" i="1"/>
  <c r="Q371" i="1" s="1"/>
  <c r="P375" i="1"/>
  <c r="Q375" i="1" s="1"/>
  <c r="P379" i="1"/>
  <c r="Q379" i="1" s="1"/>
  <c r="P383" i="1"/>
  <c r="Q383" i="1" s="1"/>
  <c r="P435" i="1"/>
  <c r="Q435" i="1" s="1"/>
  <c r="P447" i="1"/>
  <c r="Q447" i="1" s="1"/>
  <c r="O455" i="1"/>
  <c r="P455" i="1" s="1"/>
  <c r="Q455" i="1" s="1"/>
  <c r="P459" i="1"/>
  <c r="Q459" i="1" s="1"/>
  <c r="P471" i="1"/>
  <c r="Q471" i="1" s="1"/>
  <c r="P483" i="1"/>
  <c r="Q483" i="1" s="1"/>
  <c r="P487" i="1"/>
  <c r="Q487" i="1" s="1"/>
  <c r="P491" i="1"/>
  <c r="Q491" i="1" s="1"/>
  <c r="P499" i="1"/>
  <c r="Q499" i="1" s="1"/>
  <c r="P507" i="1"/>
  <c r="Q507" i="1" s="1"/>
  <c r="P515" i="1"/>
  <c r="Q515" i="1" s="1"/>
  <c r="P543" i="1"/>
  <c r="Q543" i="1" s="1"/>
  <c r="P551" i="1"/>
  <c r="Q551" i="1" s="1"/>
  <c r="P559" i="1"/>
  <c r="Q559" i="1" s="1"/>
  <c r="P567" i="1"/>
  <c r="Q567" i="1" s="1"/>
  <c r="P575" i="1"/>
  <c r="Q575" i="1" s="1"/>
  <c r="O583" i="1"/>
  <c r="P583" i="1" s="1"/>
  <c r="Q583" i="1" s="1"/>
  <c r="P587" i="1"/>
  <c r="Q587" i="1" s="1"/>
  <c r="P235" i="1"/>
  <c r="Q235" i="1" s="1"/>
  <c r="P243" i="1"/>
  <c r="Q243" i="1" s="1"/>
  <c r="P251" i="1"/>
  <c r="Q251" i="1" s="1"/>
  <c r="P267" i="1"/>
  <c r="Q267" i="1" s="1"/>
  <c r="P279" i="1"/>
  <c r="Q279" i="1" s="1"/>
  <c r="P295" i="1"/>
  <c r="Q295" i="1" s="1"/>
  <c r="P303" i="1"/>
  <c r="Q303" i="1" s="1"/>
  <c r="Q343" i="1" l="1"/>
  <c r="Q527" i="1"/>
  <c r="Q591" i="1"/>
  <c r="Q463" i="1"/>
  <c r="F597" i="9"/>
  <c r="F598" i="9" s="1"/>
  <c r="F599" i="9" s="1"/>
  <c r="F600" i="9" s="1"/>
  <c r="O35" i="1"/>
  <c r="O39" i="1"/>
  <c r="O51" i="1"/>
  <c r="O67" i="1"/>
  <c r="O71" i="1"/>
  <c r="O83" i="1"/>
  <c r="O87" i="1"/>
  <c r="O91" i="1"/>
  <c r="O103" i="1"/>
  <c r="O195" i="1"/>
  <c r="O199" i="1"/>
  <c r="I27" i="1"/>
  <c r="I31" i="1"/>
  <c r="I35" i="1"/>
  <c r="I39" i="1"/>
  <c r="I43" i="1"/>
  <c r="I47" i="1"/>
  <c r="I51" i="1"/>
  <c r="I55" i="1"/>
  <c r="I59" i="1"/>
  <c r="I63" i="1"/>
  <c r="I67" i="1"/>
  <c r="I71" i="1"/>
  <c r="I83" i="1"/>
  <c r="I87" i="1"/>
  <c r="I91" i="1"/>
  <c r="I95" i="1"/>
  <c r="I99" i="1"/>
  <c r="I103" i="1"/>
  <c r="I107" i="1"/>
  <c r="I111" i="1"/>
  <c r="I115" i="1"/>
  <c r="I119" i="1"/>
  <c r="I123" i="1"/>
  <c r="I127" i="1"/>
  <c r="I131" i="1"/>
  <c r="I135" i="1"/>
  <c r="I139" i="1"/>
  <c r="I143" i="1"/>
  <c r="I147" i="1"/>
  <c r="I151" i="1"/>
  <c r="I155" i="1"/>
  <c r="I159" i="1"/>
  <c r="I163" i="1"/>
  <c r="I167" i="1"/>
  <c r="I171" i="1"/>
  <c r="I175" i="1"/>
  <c r="I179" i="1"/>
  <c r="I191" i="1"/>
  <c r="I195" i="1"/>
  <c r="I199" i="1"/>
  <c r="I203" i="1"/>
  <c r="I207" i="1"/>
  <c r="I211" i="1"/>
  <c r="I215" i="1"/>
  <c r="I219" i="1"/>
  <c r="I223" i="1"/>
  <c r="H27" i="1"/>
  <c r="H31" i="1"/>
  <c r="H35" i="1"/>
  <c r="P35" i="1" s="1"/>
  <c r="Q35" i="1" s="1"/>
  <c r="H39" i="1"/>
  <c r="H43" i="1"/>
  <c r="H47" i="1"/>
  <c r="H51" i="1"/>
  <c r="P51" i="1" s="1"/>
  <c r="Q51" i="1" s="1"/>
  <c r="H55" i="1"/>
  <c r="H59" i="1"/>
  <c r="H63" i="1"/>
  <c r="H67" i="1"/>
  <c r="P67" i="1" s="1"/>
  <c r="Q67" i="1" s="1"/>
  <c r="H71" i="1"/>
  <c r="H83" i="1"/>
  <c r="H87" i="1"/>
  <c r="P87" i="1" s="1"/>
  <c r="Q87" i="1" s="1"/>
  <c r="H91" i="1"/>
  <c r="P91" i="1" s="1"/>
  <c r="Q91" i="1" s="1"/>
  <c r="H95" i="1"/>
  <c r="H99" i="1"/>
  <c r="H103" i="1"/>
  <c r="P103" i="1" s="1"/>
  <c r="Q103" i="1" s="1"/>
  <c r="H107" i="1"/>
  <c r="H111" i="1"/>
  <c r="H115" i="1"/>
  <c r="H119" i="1"/>
  <c r="H123" i="1"/>
  <c r="H127" i="1"/>
  <c r="H131" i="1"/>
  <c r="H135" i="1"/>
  <c r="H139" i="1"/>
  <c r="H143" i="1"/>
  <c r="H147" i="1"/>
  <c r="H151" i="1"/>
  <c r="H155" i="1"/>
  <c r="H159" i="1"/>
  <c r="H163" i="1"/>
  <c r="H167" i="1"/>
  <c r="H171" i="1"/>
  <c r="H175" i="1"/>
  <c r="H179" i="1"/>
  <c r="H191" i="1"/>
  <c r="H195" i="1"/>
  <c r="P195" i="1" s="1"/>
  <c r="Q195" i="1" s="1"/>
  <c r="H199" i="1"/>
  <c r="H203" i="1"/>
  <c r="H207" i="1"/>
  <c r="H211" i="1"/>
  <c r="H215" i="1"/>
  <c r="H219" i="1"/>
  <c r="H223" i="1"/>
  <c r="P83" i="1" l="1"/>
  <c r="Q83" i="1" s="1"/>
  <c r="P199" i="1"/>
  <c r="Q199" i="1" s="1"/>
  <c r="P71" i="1"/>
  <c r="Q71" i="1" s="1"/>
  <c r="P39" i="1"/>
  <c r="Q39" i="1" s="1"/>
  <c r="F601" i="9"/>
  <c r="F602" i="9" s="1"/>
  <c r="I23" i="1"/>
  <c r="H23" i="1"/>
  <c r="N179" i="1" l="1"/>
  <c r="O179" i="1" s="1"/>
  <c r="P179" i="1" s="1"/>
  <c r="Q179" i="1" s="1"/>
  <c r="N175" i="1"/>
  <c r="O175" i="1" s="1"/>
  <c r="P175" i="1" s="1"/>
  <c r="Q175" i="1" s="1"/>
  <c r="N171" i="1"/>
  <c r="O171" i="1" s="1"/>
  <c r="P171" i="1" s="1"/>
  <c r="Q171" i="1" s="1"/>
  <c r="N169" i="1"/>
  <c r="N167" i="1"/>
  <c r="N164" i="1"/>
  <c r="N163" i="1"/>
  <c r="N159" i="1"/>
  <c r="O159" i="1" s="1"/>
  <c r="P159" i="1" s="1"/>
  <c r="Q159" i="1" s="1"/>
  <c r="N156" i="1"/>
  <c r="N155" i="1"/>
  <c r="O155" i="1" s="1"/>
  <c r="P155" i="1" s="1"/>
  <c r="Q155" i="1" s="1"/>
  <c r="N151" i="1"/>
  <c r="O151" i="1" s="1"/>
  <c r="P151" i="1" s="1"/>
  <c r="Q151" i="1" s="1"/>
  <c r="N147" i="1"/>
  <c r="O147" i="1" s="1"/>
  <c r="P147" i="1" s="1"/>
  <c r="Q147" i="1" s="1"/>
  <c r="N143" i="1"/>
  <c r="O143" i="1" s="1"/>
  <c r="P143" i="1" s="1"/>
  <c r="Q143" i="1" s="1"/>
  <c r="N139" i="1"/>
  <c r="O139" i="1" s="1"/>
  <c r="P139" i="1" s="1"/>
  <c r="Q139" i="1" s="1"/>
  <c r="N135" i="1"/>
  <c r="O135" i="1" s="1"/>
  <c r="P135" i="1" s="1"/>
  <c r="Q135" i="1" s="1"/>
  <c r="N131" i="1"/>
  <c r="O131" i="1" s="1"/>
  <c r="P131" i="1" s="1"/>
  <c r="Q131" i="1" s="1"/>
  <c r="N127" i="1"/>
  <c r="O127" i="1" s="1"/>
  <c r="P127" i="1" s="1"/>
  <c r="Q127" i="1" s="1"/>
  <c r="N124" i="1"/>
  <c r="N123" i="1"/>
  <c r="N119" i="1"/>
  <c r="O119" i="1" s="1"/>
  <c r="P119" i="1" s="1"/>
  <c r="Q119" i="1" s="1"/>
  <c r="N115" i="1"/>
  <c r="O115" i="1" s="1"/>
  <c r="P115" i="1" s="1"/>
  <c r="Q115" i="1" s="1"/>
  <c r="N112" i="1"/>
  <c r="N111" i="1"/>
  <c r="N107" i="1"/>
  <c r="O107" i="1" s="1"/>
  <c r="P107" i="1" s="1"/>
  <c r="Q107" i="1" s="1"/>
  <c r="N100" i="1"/>
  <c r="N99" i="1"/>
  <c r="O99" i="1" s="1"/>
  <c r="P99" i="1" s="1"/>
  <c r="Q99" i="1" s="1"/>
  <c r="N97" i="1"/>
  <c r="N96" i="1"/>
  <c r="N95" i="1"/>
  <c r="O95" i="1" l="1"/>
  <c r="P95" i="1" s="1"/>
  <c r="Q95" i="1" s="1"/>
  <c r="O111" i="1"/>
  <c r="P111" i="1" s="1"/>
  <c r="Q111" i="1" s="1"/>
  <c r="O123" i="1"/>
  <c r="P123" i="1" s="1"/>
  <c r="Q123" i="1" s="1"/>
  <c r="O163" i="1"/>
  <c r="P163" i="1" s="1"/>
  <c r="Q163" i="1" s="1"/>
  <c r="O167" i="1"/>
  <c r="P167" i="1" s="1"/>
  <c r="Q167" i="1" s="1"/>
  <c r="N223" i="1"/>
  <c r="O223" i="1" s="1"/>
  <c r="P223" i="1" s="1"/>
  <c r="Q223" i="1" s="1"/>
  <c r="N219" i="1"/>
  <c r="O219" i="1" s="1"/>
  <c r="P219" i="1" s="1"/>
  <c r="Q219" i="1" s="1"/>
  <c r="Q183" i="1" l="1"/>
  <c r="N47" i="1" l="1"/>
  <c r="O47" i="1" s="1"/>
  <c r="P47" i="1" s="1"/>
  <c r="Q47" i="1" s="1"/>
  <c r="N43" i="1"/>
  <c r="O43" i="1" s="1"/>
  <c r="P43" i="1" s="1"/>
  <c r="Q43" i="1" s="1"/>
  <c r="N215" i="1"/>
  <c r="O215" i="1" s="1"/>
  <c r="P215" i="1" s="1"/>
  <c r="Q215" i="1" s="1"/>
  <c r="N211" i="1"/>
  <c r="O211" i="1" s="1"/>
  <c r="P211" i="1" s="1"/>
  <c r="Q211" i="1" s="1"/>
  <c r="N207" i="1"/>
  <c r="O207" i="1" s="1"/>
  <c r="P207" i="1" s="1"/>
  <c r="Q207" i="1" s="1"/>
  <c r="N203" i="1"/>
  <c r="O203" i="1" s="1"/>
  <c r="P203" i="1" s="1"/>
  <c r="Q203" i="1" s="1"/>
  <c r="N191" i="1" l="1"/>
  <c r="O191" i="1" s="1"/>
  <c r="P191" i="1" s="1"/>
  <c r="Q191" i="1" s="1"/>
  <c r="Q227" i="1" s="1"/>
  <c r="N60" i="1" l="1"/>
  <c r="N59" i="1"/>
  <c r="N64" i="1"/>
  <c r="N55" i="1"/>
  <c r="O55" i="1" s="1"/>
  <c r="P55" i="1" s="1"/>
  <c r="Q55" i="1" s="1"/>
  <c r="N31" i="1"/>
  <c r="O31" i="1" s="1"/>
  <c r="P31" i="1" s="1"/>
  <c r="Q31" i="1" s="1"/>
  <c r="N27" i="1"/>
  <c r="O27" i="1" s="1"/>
  <c r="P27" i="1" s="1"/>
  <c r="Q27" i="1" s="1"/>
  <c r="O59" i="1" l="1"/>
  <c r="P59" i="1" s="1"/>
  <c r="Q59" i="1" s="1"/>
  <c r="O23" i="1" l="1"/>
  <c r="P23" i="1" l="1"/>
  <c r="Q23" i="1" s="1"/>
  <c r="N63" i="1"/>
  <c r="O63" i="1" s="1"/>
  <c r="P63" i="1" s="1"/>
  <c r="Q63" i="1" s="1"/>
  <c r="Q75" i="1" l="1"/>
  <c r="Q595" i="1" s="1"/>
  <c r="D12" i="7" l="1"/>
  <c r="D11" i="7"/>
  <c r="Q596" i="1" l="1"/>
  <c r="Q597" i="1" s="1"/>
  <c r="Q598" i="1" s="1"/>
  <c r="Q599" i="1" s="1"/>
  <c r="D11" i="13" s="1"/>
  <c r="H11" i="13" l="1"/>
  <c r="D12" i="13"/>
  <c r="F11" i="1"/>
  <c r="H12" i="13" l="1"/>
  <c r="D14" i="13"/>
  <c r="D15" i="13" l="1"/>
  <c r="D16" i="13" s="1"/>
  <c r="H14" i="13"/>
  <c r="H15" i="13" s="1"/>
  <c r="H16" i="13" s="1"/>
  <c r="D19" i="13" l="1"/>
  <c r="H19" i="13" s="1"/>
  <c r="D20" i="13"/>
  <c r="H20" i="13" s="1"/>
  <c r="D18" i="13"/>
  <c r="H18" i="13" l="1"/>
  <c r="H21" i="13" s="1"/>
  <c r="H22" i="13" s="1"/>
  <c r="D21" i="13"/>
  <c r="D22" i="13" s="1"/>
  <c r="D27" i="13" s="1"/>
  <c r="D29" i="13" l="1"/>
  <c r="D30" i="13" s="1"/>
  <c r="D31" i="13" s="1"/>
  <c r="D32" i="13" s="1"/>
  <c r="D33" i="13" s="1"/>
  <c r="D19" i="7" s="1"/>
  <c r="H25" i="13"/>
  <c r="G26" i="13" l="1"/>
  <c r="G27" i="13" s="1"/>
  <c r="G29" i="13" s="1"/>
  <c r="G30" i="13" s="1"/>
  <c r="G31" i="13" s="1"/>
  <c r="G32" i="13" s="1"/>
  <c r="G33" i="13" s="1"/>
  <c r="H24" i="13"/>
  <c r="H26" i="13" s="1"/>
  <c r="H27" i="13" s="1"/>
  <c r="H29" i="13" s="1"/>
  <c r="H30" i="13" s="1"/>
  <c r="H31" i="13" s="1"/>
  <c r="H32" i="13" s="1"/>
  <c r="H33" i="13" s="1"/>
  <c r="A18" i="7" l="1"/>
  <c r="G5" i="13"/>
</calcChain>
</file>

<file path=xl/sharedStrings.xml><?xml version="1.0" encoding="utf-8"?>
<sst xmlns="http://schemas.openxmlformats.org/spreadsheetml/2006/main" count="1043" uniqueCount="339">
  <si>
    <t>NN</t>
  </si>
  <si>
    <t xml:space="preserve">Ü³Ë³Ñ³ßí³ÛÇÝ ³ñÅ»ùÁ </t>
  </si>
  <si>
    <t>Ñ³½.  ¹ñ³Ù</t>
  </si>
  <si>
    <t>Ð/Ð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</si>
  <si>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</si>
  <si>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</si>
  <si>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</si>
  <si>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</si>
  <si>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</si>
  <si>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</si>
  <si>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</si>
  <si>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ÀÝ¹³Ù»ÝÁ</t>
  </si>
  <si>
    <t>¶ÉáõË   2     ÞÇÝ³ñ³ñ³Ï³Ý ÑÇÙÝ³Ï³Ý ³ßË³ï³ÝùÝ»ñ</t>
  </si>
  <si>
    <t>ÀÝ¹³Ù»ÝÁ Áëï 2 ·ÉËÇ</t>
  </si>
  <si>
    <t>¶ÉáõË   8</t>
  </si>
  <si>
    <t>ÀÝ¹³Ù»ÝÁ Áëï   8 ·ÉËÇ</t>
  </si>
  <si>
    <t>ÀÝ¹³Ù»ÝÁ Áëï   1-8 ·ÉËÇ</t>
  </si>
  <si>
    <t xml:space="preserve">¶ÉáõË   9 </t>
  </si>
  <si>
    <t xml:space="preserve">ÞÇÝ³ñ³ñ³Ï³Ý ³ßË³ï³ÝùÝ»ñÇ íñ³ ÏÉÇÙ³Û³Ï³Ý å³ÛÙ³ÝÝ»ñÇ ³½¹»óáõÃÛáõÝÁ Ñ³ßíÇ ³éÝáÕ Í³Ëë»ñ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</si>
  <si>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</si>
  <si>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</si>
  <si>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</si>
  <si>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</si>
  <si>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</si>
  <si>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</si>
  <si>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</si>
  <si>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</si>
  <si>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</si>
  <si>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</si>
  <si>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</si>
  <si>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</si>
  <si>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</si>
  <si>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</si>
  <si>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</si>
  <si>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>Ï·</t>
  </si>
  <si>
    <t>Ù</t>
  </si>
  <si>
    <t>Շինարարական աշխատանքներ</t>
  </si>
  <si>
    <t>ÐÇÙÝ³íáñáõÙÁ</t>
  </si>
  <si>
    <t>²ßË³ï³ÝùÝ»ñÇ ³Ýí³ÝáõÙÁ</t>
  </si>
  <si>
    <t>â³÷Ù³Ý ÙÇ³íáñÁ</t>
  </si>
  <si>
    <t>Ì³í³ÉÁ</t>
  </si>
  <si>
    <t>Áëï ÝáñÙ»ñÇ</t>
  </si>
  <si>
    <t>·áñÍáÕ ·Ý»ñáí</t>
  </si>
  <si>
    <t>³ñÅ»ùÁ</t>
  </si>
  <si>
    <t>³ßË³ï³í³ñÓ</t>
  </si>
  <si>
    <t>Ù»ù»Ý³Ý»ñÇ ¨ Ù»Ë. ß³Ñ³·áñÍáõÙ</t>
  </si>
  <si>
    <t>²Û¹ ÃíáõÙ</t>
  </si>
  <si>
    <t>ÜÛáõÃ»ñÇ Í³ËëÁ ¨ 1 ÙÇíáñÇ ³ñÅ»ùÁ</t>
  </si>
  <si>
    <t>ÀÝ¹Ñ³Ýáõñ ³ñÅ»ùÁ Ñ³½. ¹ñ³Ù</t>
  </si>
  <si>
    <t>ÀÝ¹Ñ³Ýáõñ ³ñÅ»ùÁ                  Ñ³½. ¹ñ³Ù</t>
  </si>
  <si>
    <t>ØÇ³íáñÇ ÁÝ¹Ñ³Ýáõñ ³ñÅ»ùÁ Ñ³½. ¹ñ³Ù</t>
  </si>
  <si>
    <t>ÀÝ¹Ñ³Ýáõñ ³ñÅ»ùÁ  Ñ³½. ¹ñ³Ù</t>
  </si>
  <si>
    <t xml:space="preserve">ÜÛáõÃÇ ³Ýí³ÝáõÙÁ </t>
  </si>
  <si>
    <t>ï</t>
  </si>
  <si>
    <t>Þ³ÑáõÛÃ 11%</t>
  </si>
  <si>
    <t>ì»ñ³¹Çñ Í³Ëë»ñ  13,3%</t>
  </si>
  <si>
    <t>â³÷Ç ÙÇíáñÁ</t>
  </si>
  <si>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</si>
  <si>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</si>
  <si>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</si>
  <si>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</si>
  <si>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</si>
  <si>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</si>
  <si>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</si>
  <si>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</si>
  <si>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</si>
  <si>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³Û¹ ÃíáõÙ</t>
  </si>
  <si>
    <t>~ßÇÝ© ÙáÝï³Å³ÛÇÝ ³ßË³ï³ÝùÝ»ñÁ</t>
  </si>
  <si>
    <t>Ñ³½. ¹ñ³Ù</t>
  </si>
  <si>
    <t xml:space="preserve">      *´áÉáñ ³å³ÙáÝï³Åí³Í åÇï³ÝÇ ÝÛáõÃ»ñÁ »õ ë³ñù³íáñáõÙÝ»ñÁ å³Ñ»ëï³íáñíáõÙ »Ý »í</t>
  </si>
  <si>
    <t>û·ï³·áñÍíáõÙ »Ý å³ïíÇñ³ïáõÇ Ñ³Û³óáÕáõÃÛ³Ùµ</t>
  </si>
  <si>
    <t xml:space="preserve">      Ü³Ë³Ñ³ßÇíÝ»ñÁ Ï³½Ùí³Í »Ý ã³÷³·ñáõÃÛ³Ý ÑÇÙ³Ý íñ³£ </t>
  </si>
  <si>
    <t>ÆÝ¹»ùë³íáñáõÙÁ</t>
  </si>
  <si>
    <t>³ßË³ï³í³ñÓÇÝ</t>
  </si>
  <si>
    <t>ÞÇÝ³ñ³ñ³Ï³Ý ³ßË³ï³ÝùÝ»ñÇ ³ñÅ»ùÁ -</t>
  </si>
  <si>
    <t>Ñ³½. ¹ñ.</t>
  </si>
  <si>
    <t>Ù»ù. »õ ë³ñù. ß³Ñ³·áñÍÙ³ÝÁ</t>
  </si>
  <si>
    <t>îñ³Ýëåáñï³ÛÇÝ Í³Ëë»ñÇ ·áñÍ³ÏÇóÁ</t>
  </si>
  <si>
    <t>²Øöàö Ü²Ê²Ð²ÞÆì</t>
  </si>
  <si>
    <t xml:space="preserve">Ä³Ù³Ý³Ï³íáñ ß»Ýù»ñ ¨ Ï³éáõÛóÝ»ñ </t>
  </si>
  <si>
    <t>ÞÇÝ³ñ³ñ³Ï³Ý ³ßË³ï³ÝùÝ»ñ</t>
  </si>
  <si>
    <t>ã/Ù</t>
  </si>
  <si>
    <t>Í³í³ÉÁ</t>
  </si>
  <si>
    <t>ØÇ³íáñÇ ³ñÅ»ùÁ</t>
  </si>
  <si>
    <t>ÞÇÝ³ñ³ñ³Ï³Ý ³ßË³ï³ÝùÝ»ñÇ íñ³ ÏÉÇÙ³Û³Ï³Ý å³ÛÙ³ÝÝ»ñÇ ³½¹»óáõÃÛáõÝÁ Ñ³ßíÇ ³éÝáÕ Í³Ëë»ñ 0,3%</t>
  </si>
  <si>
    <t xml:space="preserve">ì»ñ³¹Çñ Í³Ëë»ñ  </t>
  </si>
  <si>
    <t xml:space="preserve">²²Ð  </t>
  </si>
  <si>
    <t xml:space="preserve">âÝ³Ë³ï»ëí³Í ³ßË³ï³ÝùÝ»ñ </t>
  </si>
  <si>
    <t xml:space="preserve">î»Ë. ÑëÏáÕáõÃÛáõÝ </t>
  </si>
  <si>
    <t xml:space="preserve">Ð»ÕÇÝ³Ï³ÛÇÝ ÑëÏáÕáõÃÛáõÝ </t>
  </si>
  <si>
    <t xml:space="preserve">Þ³ÑáõÛÃ </t>
  </si>
  <si>
    <t>ËáÕáí³Ï</t>
  </si>
  <si>
    <t>2-1</t>
  </si>
  <si>
    <t>1,0572</t>
  </si>
  <si>
    <t>Î³½Ù»ó</t>
  </si>
  <si>
    <t>¿. ºñÇóÛ³Ý</t>
  </si>
  <si>
    <t xml:space="preserve">                        Î³½Ù»ó                                  ¾. »ñÇóÛ³Ý</t>
  </si>
  <si>
    <r>
      <t>Ù</t>
    </r>
    <r>
      <rPr>
        <vertAlign val="superscript"/>
        <sz val="8"/>
        <rFont val="Arial Armenian"/>
        <family val="2"/>
      </rPr>
      <t>3</t>
    </r>
  </si>
  <si>
    <t>Ñ³ï</t>
  </si>
  <si>
    <t>Ù»ù»Ý³Ý»ñÇ ¨ Ù»Ë. ß³Ñ³·áñÍáõÙ                ·-2640,25*1,25</t>
  </si>
  <si>
    <t>23-162</t>
  </si>
  <si>
    <t>²ëý³Éïµ»ïáÝÛ³ Í³ÍÏáõÛÃÇ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</si>
  <si>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</si>
  <si>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16-60</t>
  </si>
  <si>
    <t>º½ñ³ù³ñ»ñÇ ³å³ÙáÝï³ÅáõÙ</t>
  </si>
  <si>
    <t>16-55</t>
  </si>
  <si>
    <t>Ê×Ç ß»ñïÇ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</si>
  <si>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  <charset val="1"/>
      </rPr>
      <t/>
    </r>
  </si>
  <si>
    <t>1-961</t>
  </si>
  <si>
    <t>¶ñáõÝïÇ ù³Ý¹áõÙ Ëñ³ÙáõÕáõÙ</t>
  </si>
  <si>
    <t>19-3</t>
  </si>
  <si>
    <t>22-119</t>
  </si>
  <si>
    <t>ÎáÛáõÕáõ Ýáñ ö-100 ÙÙ åáÉÇíÇÝÇÉùÉáñÇ¹» ËáÕáí³ÏÇ ïáÕ³¹ñáõÙ</t>
  </si>
  <si>
    <t>23-1</t>
  </si>
  <si>
    <t>²í³½» ß»ñï ÏáÛáõÕ³·ÍÇ ï³Ï ¨ íñ³</t>
  </si>
  <si>
    <t>³í³½</t>
  </si>
  <si>
    <t>¶ñáõÝïÇ »ï ÉÇóù Ëñ³ÙáõÕáõÙ</t>
  </si>
  <si>
    <t>1-969</t>
  </si>
  <si>
    <t>Ê×Ç Ý³Ë³ß»ñï 12ëÙ Ñ³ëï. ³ëý³ÉïÇ ï³Ï</t>
  </si>
  <si>
    <t>ËÇ×</t>
  </si>
  <si>
    <t>16-85</t>
  </si>
  <si>
    <t>16-82</t>
  </si>
  <si>
    <t>²ëý³Éï» Í³ÍÏáõÛÃÇ í»ñ³Ï³Ý·ÝáõÙ 5ëÙ Ñ³ëï.</t>
  </si>
  <si>
    <t>³ëý³Éï</t>
  </si>
  <si>
    <t>µÇïáõÙ</t>
  </si>
  <si>
    <t>16-78</t>
  </si>
  <si>
    <t>º½ñ³ù³ñ»ñÇ í»ñ³ï»Õ³¹ñáõÙ</t>
  </si>
  <si>
    <t>µ»ïáÝ B15</t>
  </si>
  <si>
    <t>ß³Õ³Ë</t>
  </si>
  <si>
    <t>²í»Éáñ¹ ·ñáõÝïÇ ï»Õ³÷áËáõÙ 12ÏÙ</t>
  </si>
  <si>
    <t xml:space="preserve">²í»Éáñ¹ ·ñáõÝïÇ ·ñáõÝïÇ ¨ ßÇÝ³ÕµÇ µ³ñÓáõÙ ÇÝùÝ³Ã³÷Ç íñ³ </t>
  </si>
  <si>
    <t>23-169</t>
  </si>
  <si>
    <t>23-166</t>
  </si>
  <si>
    <t>¶áÛáõÃÛáõÝ áõÝ»óáÕ ö100ÙÙ ÏáÛáõÕáõ ËáÕáí³ÏÇ ³å³ÙáÝï³ÅáõÙ</t>
  </si>
  <si>
    <t xml:space="preserve"> ö100ÙÙ ÏáÛáõÕáõ ËáÕáí³ÏÝ»ñÇ ³å³ÙáÝï³ÅáõÙ</t>
  </si>
  <si>
    <t>19-54</t>
  </si>
  <si>
    <t>19-53</t>
  </si>
  <si>
    <t xml:space="preserve"> ö50ÙÙ ÏáÛáõÕáõ ËáÕáí³ÏÝ»ñÇ ³å³ÙáÝï³ÅáõÙ</t>
  </si>
  <si>
    <t>·Ý³ó.3</t>
  </si>
  <si>
    <t>16-34</t>
  </si>
  <si>
    <t>ÎáÛáõÕáõ Ýáñ ö-50 ÙÙ åáÉÇíÇÝÇÉùÉáñÇ¹» ËáÕáí³ÏÇ ïáÕ³¹ñáõÙ</t>
  </si>
  <si>
    <t>16-33</t>
  </si>
  <si>
    <t>22-366</t>
  </si>
  <si>
    <t>Ò¨³íáñ Ù³ë»ñ</t>
  </si>
  <si>
    <t>Ó¨³íáñ Ù³ë</t>
  </si>
  <si>
    <t>16-218</t>
  </si>
  <si>
    <t>ØÇ³óáõÙ ·áÛáõÃÛáõÝ áõÝ»óáÕ ÏáÛáõÕ³·ÍÇÝ</t>
  </si>
  <si>
    <t>ï»Õ</t>
  </si>
  <si>
    <t>½áõ·³ñ³Ý³ÏáÝù</t>
  </si>
  <si>
    <t>Î»ñ³ÙÇÏ³Ï³Ý Éí³ó³ñ³ÝÝ»ñÇ ï»Õ³¹ñáõÙ ëÇýáÝáí</t>
  </si>
  <si>
    <t>Éí³ó³ñ³Ý</t>
  </si>
  <si>
    <t>17-17</t>
  </si>
  <si>
    <t>17-57</t>
  </si>
  <si>
    <t>ëÇýáÝ</t>
  </si>
  <si>
    <t>ÇÝýá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</si>
  <si>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</si>
  <si>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</si>
  <si>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 xml:space="preserve">Ø»ï³Õ³åÉ³ëï» ËáõÉ ëåÇï³Ï ¹éÝ»ñÇ ï»Õ³¹ñáõÙ </t>
  </si>
  <si>
    <t>¹áõé</t>
  </si>
  <si>
    <t>5-85     5-86</t>
  </si>
  <si>
    <t>ò»Ù»Ýï³í³½» Ñ³ñÃ»óÝáÕ ß»ñï 30ÙÙ Ñ³ëï.</t>
  </si>
  <si>
    <t>5-115</t>
  </si>
  <si>
    <t>Ø»ïÉ³Ë» Ñ³ï³ÏÇ Ï³éáõóáõÙ</t>
  </si>
  <si>
    <t>Ù»ïÉ³Ë</t>
  </si>
  <si>
    <t>Ñ³Ýù³µ³Ùµ³Ï</t>
  </si>
  <si>
    <t>15-262</t>
  </si>
  <si>
    <t>13-137</t>
  </si>
  <si>
    <t>Ñ³Õ×³ë³É</t>
  </si>
  <si>
    <t>14-418</t>
  </si>
  <si>
    <t>Í»÷³Ù³ÍÇÏ</t>
  </si>
  <si>
    <t>23-40   23-57</t>
  </si>
  <si>
    <t>²Ýóù»ñÇ µ³óáõÙ ¨ ÷³ÏáõÙ Í³ÍÏ»ñáõÙ</t>
  </si>
  <si>
    <t xml:space="preserve">                      Î³½Ùí³Í ¿ 2020Ã. ·Ý»ñáí</t>
  </si>
  <si>
    <t xml:space="preserve">      ÜÛáõÃ»ñÇ ³ñÅ»ùÝ»ñÁ í»ñóí³Í »Ý ¿ÏáÝáÙÇÏ³ÛÇ Ý³Ë³ñ³ñáõÃÛ³Ý ÏáÕÙÇó Ññ³ï³ñ³Ïí³Í 2020Ã. N1</t>
  </si>
  <si>
    <t>ï»Õ»Ï³·ñÇó »õ 2020Ã. ßáõÏ³Û³Ï³Ý ³ñÅ»ùÝ»ñÇó, ¹ñ³Ýó ³í»É³óí³Í` 5% ³ÛÉ ÝÛáõÃ»ñ« 5,72%</t>
  </si>
  <si>
    <t xml:space="preserve">1984 ÃíÇ ·Ý»ñáí »õ í»ñ³Ñ³ßí³ñÏí³Í 2020Ã© ·Ý»ñáí« Ñ³Ù³Ó³ÛÝ éáõµÉáõó ¹ñ³ÙÇ ³ÝóÙ³Ý </t>
  </si>
  <si>
    <t>8-402-2</t>
  </si>
  <si>
    <t xml:space="preserve">ППВ 2x2.5ÙÙ2 Ñ³ïí³Íùáí åÕÝÓ» Ñ³Õáñ¹³É³ñÇ ³ÝóÏ³óáõÙ </t>
  </si>
  <si>
    <t>·Ù</t>
  </si>
  <si>
    <t>Ñ³Õáñ¹³É³ñ</t>
  </si>
  <si>
    <t>8-592-1</t>
  </si>
  <si>
    <t>ÎáÃ³éÝ»ñÇ ï»Õ³¹ñáõÙ</t>
  </si>
  <si>
    <t>ÎáÃ³é</t>
  </si>
  <si>
    <t>N1Ù³ëÝ³ß»ÝùÇ ÝÏáõÕÇó ÙÇÝã¨ ¹Çï³Ñáñ ³ñï³ùÇÝ ³ßË³ï³ÝùÝ»ñ</t>
  </si>
  <si>
    <t>Ù3</t>
  </si>
  <si>
    <t xml:space="preserve">ê²ÜÐ²Ü¶àôÚòÆ ìºð²Î²èàôòàôØ ºì àôêêâ²Î²Ü ²ÜÒÜ²Î²¼ØÆ ê²ÜÐ²Ü¶àôÚòÆ Î²èàôòàôØ </t>
  </si>
  <si>
    <t>ÁÝ¹³Ù»ÝÁ</t>
  </si>
  <si>
    <r>
      <rPr>
        <b/>
        <u/>
        <sz val="10"/>
        <rFont val="Calibri"/>
        <family val="2"/>
        <charset val="204"/>
      </rPr>
      <t>1. N</t>
    </r>
    <r>
      <rPr>
        <b/>
        <u/>
        <sz val="10"/>
        <rFont val="Arial Armenian"/>
        <family val="2"/>
      </rPr>
      <t>1Ù³ëÝ³ß»ÝùÇ ÝÏáõÕÇó ÙÇÝã¨ ¹Çï³Ñáñ ³ñï³ùÇÝ ³ßË³ï³ÝùÝ»ñ</t>
    </r>
  </si>
  <si>
    <t xml:space="preserve">3. NN2 ¨ 3 Ù³ëÝ³ß»Ýù»ñÇ ÝÏáõÕÝ»ñÇ ÏáÛáõÕ³·Í»ñ </t>
  </si>
  <si>
    <t>ÀÝ¹³Ù»ÝÁ 1-5</t>
  </si>
  <si>
    <t>³ßË³ï³í³ñÓ            ·-1755,01</t>
  </si>
  <si>
    <r>
      <rPr>
        <b/>
        <u/>
        <sz val="10"/>
        <rFont val="Calibri"/>
        <family val="2"/>
        <charset val="204"/>
      </rPr>
      <t>N3</t>
    </r>
    <r>
      <rPr>
        <b/>
        <u/>
        <sz val="10"/>
        <rFont val="Arial Armenian"/>
        <family val="2"/>
      </rPr>
      <t>Ù³ëÝ³ß»ÝùÇ ë³ÝÑ³Ý·áõÛóÇ í»ñ³Ï³éáõóáõÙ</t>
    </r>
  </si>
  <si>
    <t>13-5</t>
  </si>
  <si>
    <t>Ð³Õ×³ë³ÉÇ ù³Ý¹áõÙ å³ï»ñÇó</t>
  </si>
  <si>
    <t xml:space="preserve">Ø»ïÉ³Ë» Ñ³ï³ÏÇ ù³Ý¹áõÙ </t>
  </si>
  <si>
    <t>23-103</t>
  </si>
  <si>
    <t>Üáñ ¹é³Ý µ³óí³óùÇ Çñ³Ï³Ý³óáõÙ Ë³ñ³Ù³µ»ïáÝ» ß³ñí³ÍùÇ Ù»ç</t>
  </si>
  <si>
    <t>26-10</t>
  </si>
  <si>
    <t>´»ïáÝ» ïáõÙµ³Ý»ñÇ Çñ³Ï³Ý³óáõÙ Ýáñ §²ëÇ³Ï³Ý¦ ½áõ·³ñ³Ý³ÏáÝùÇ Ñ³Ù³ñ</t>
  </si>
  <si>
    <t>µ»ïáÝ B20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</si>
  <si>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</si>
  <si>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</si>
  <si>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</si>
  <si>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6-40</t>
  </si>
  <si>
    <t>Ê³ñ³Ù³µ»ïáÝ» 100ÙÙ µÉáÏÝ»ñÇó µ³óí³óùÇ ß³ñáõÙ</t>
  </si>
  <si>
    <t>µÉáÏ</t>
  </si>
  <si>
    <t>15-264</t>
  </si>
  <si>
    <t>¸é³Ý ß»å»ñÇ ó»Ù³í³½» ëí³Õ</t>
  </si>
  <si>
    <t>17-70</t>
  </si>
  <si>
    <t>§²ëÇ³Ï³Ý¦ ½áõ·³ñ³Ý³ÏáÝùÇ ï»Õ³¹ñáõÙ</t>
  </si>
  <si>
    <t>ï³ßï³Ï/µ³ãáÏ/</t>
  </si>
  <si>
    <t>ÎáÛáõÕáõ Ýáñ ö-100 ÙÙ åáÉÇíÇÝÇÉùÉáñÇ¹» ËáÕáí³ÏÇ ï»Õ³¹ñáõÙ</t>
  </si>
  <si>
    <t>E22-365</t>
  </si>
  <si>
    <t>Ò»õ³íáñ Ù³ë»ñ</t>
  </si>
  <si>
    <t>Ó»õ³íáñ Ù³ë</t>
  </si>
  <si>
    <t>E16-261</t>
  </si>
  <si>
    <t>²ÉÛáõÙÇÝ» ß»ñïáí çñ³Ù³ï³Ï³ñ³ñÙ³Ý 15ÙÙ åáÉÇ¿ÃÇÉ»Ý» ËáÕáí³ÏÇ ï»Õ³¹ñáõÙ</t>
  </si>
  <si>
    <t>17-36</t>
  </si>
  <si>
    <t>Ðáë³ÏÇ ï»Õ³¹ñáõÙ</t>
  </si>
  <si>
    <t>Ñáë³Ï</t>
  </si>
  <si>
    <t>16-164</t>
  </si>
  <si>
    <r>
      <t xml:space="preserve">È³ïáõÝ»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</si>
  <si>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÷³Ï³Ý</t>
  </si>
  <si>
    <t>16-130</t>
  </si>
  <si>
    <t>Ìáñ³ÏÇ ï»Õ³¹ñáõÙ</t>
  </si>
  <si>
    <t>Íáñ³Ï</t>
  </si>
  <si>
    <t>ßáõÏ³</t>
  </si>
  <si>
    <t>ÖÏáõÝ ËáÕáí³Ï</t>
  </si>
  <si>
    <t>×ÏáõÝ ËáÕáí³Ï</t>
  </si>
  <si>
    <t>îáõÙµ³Ý»ñÇ ¨ ù³Ý¹í³Í Ù»ïÉ³Ë» Ñ³ï³ÏÝ»ñÇ í»ñ³Ï³Ý·ÝáõÙ</t>
  </si>
  <si>
    <t>Üáñ ß³ñí³ÍùÇ ó»Ù³í³½» ëí³Õ</t>
  </si>
  <si>
    <t>êí³ÕÇ »ñ»ë³å³ïáõÙ Ñ³Õ×³ë³Éáí</t>
  </si>
  <si>
    <t>Þ³ñí³ÍùÇ í»ñÇÝ Ù³ë»ñÇ É³ï»ùë³ÛÇÝ Ý»ñÏáõÙ</t>
  </si>
  <si>
    <t>È³ï»ùë. Ý»ñÏ</t>
  </si>
  <si>
    <t>16-206</t>
  </si>
  <si>
    <t>æñ³Ù³ï³Ï³ñ³ñÙ³Ý ó³ÝóÇ ÙÇ³óáõÙ ·áñÍáÕ ó³ÝóÇÝ</t>
  </si>
  <si>
    <t>1864.96:</t>
  </si>
  <si>
    <t>2400.51</t>
  </si>
  <si>
    <t>3.àõëëã³Ï³Ý ³ÝÓÝ³Ï³½ÙÇ ë³ÝÑ³Ý·áõÛóÇ Ï³éáõóáõÙ</t>
  </si>
  <si>
    <t>23-164</t>
  </si>
  <si>
    <t>Ø³Ýñ³Ñ³ï³Ï» Ñ³ï³ÏÇ ù³Ý¹áõÙ</t>
  </si>
  <si>
    <t>ò»Ù³í³½» Ñ³ñÃ»óÝáÕ ß»ñïÇ ù³Ý¹áõÙ</t>
  </si>
  <si>
    <t>Ø»ï³Õ³åÉ³ëï» ÙÇçÝáñÙÝ»ñÇ ÙáÝï³ÅáõÙ ¹éÝ³ÏÝ»ñáí</t>
  </si>
  <si>
    <t>ÙÇçÝáñÙÝ»ñ ¹éÝ³Ïáí ¨ Ï³ñÏ³ëáí</t>
  </si>
  <si>
    <t>26-77</t>
  </si>
  <si>
    <t>ØÇ³ÓáõÛÉ »/µ»ïáÝ» µ³ñ³íáñ B20 ¹³ëÇ µ»ïáÝÇó</t>
  </si>
  <si>
    <t>²Ùñ³Ý</t>
  </si>
  <si>
    <t>³Ùñ³Ý</t>
  </si>
  <si>
    <t>5-43</t>
  </si>
  <si>
    <t>ØÇç³ÝóùÇ ÷³Ûï» ßñÇß³ÏÝ»ñÇ ï»Õ³¹ñáõÙ</t>
  </si>
  <si>
    <t>ßñÇß³Ï</t>
  </si>
  <si>
    <t>Ù»Ë</t>
  </si>
  <si>
    <t>ê³ÝÑ³Ý·áõÛóÝ»ñáõÙ Ýáñ ÙÇçÝáñÙÝ»ñÇ ó»Ù³í³½» ëí³Õ</t>
  </si>
  <si>
    <t>ê³ÝÑ³Ý·áõÛóÇ å³ïÇ í»ñÇÝ Ù³ë»ñÇ É³ï»ùë³ÛÇÝ Ý»ñÏáõÙ</t>
  </si>
  <si>
    <t xml:space="preserve">Î»ñ³ÙÇÏ³Ï³Ý ½áõ·³ñ³Ý³ÏáÝù»ñÇ ï»Õ³¹ñáõÙ </t>
  </si>
  <si>
    <t>ÊóÇÏÝ»ñÇ Ù»ï³ÕáåÉ³ëï» ¹éÝ»ñÇ ï»Õ³¹ñáõÙ</t>
  </si>
  <si>
    <t>¹é³Ý µÉáÏ</t>
  </si>
  <si>
    <t>ÁÝ¹³Ù»ÝÁ 3-áí</t>
  </si>
  <si>
    <t>17-54</t>
  </si>
  <si>
    <t>16-56   ·-0,4</t>
  </si>
  <si>
    <t>äáÕå³ïÛ³ ËáÕáí³Ïի ապամոնտաժում Dн=76x3,5</t>
  </si>
  <si>
    <t>·ÍÙ.</t>
  </si>
  <si>
    <t>16-55   ·-0,4</t>
  </si>
  <si>
    <t>äáÕå³ïÛ³ ËáÕáí³Ïի ապամոնտաժում Dн=57x2,8</t>
  </si>
  <si>
    <t>16-39   ·-0,4</t>
  </si>
  <si>
    <t>äáÕå³ïÛ³ ËáÕáí³Ïի ապամոնտաժում Dн=40x2,6</t>
  </si>
  <si>
    <t>äáÕå³ïÛ³ ËáÕáí³Ïի ապամոնտաժում Dн=38x2,6</t>
  </si>
  <si>
    <t>16-38   ·-0,4</t>
  </si>
  <si>
    <t>äáÕå³ïÛ³ ËáÕáí³Ïի ապամոնտաժում Dн=32x2,7</t>
  </si>
  <si>
    <t>16-37   ·-0,4</t>
  </si>
  <si>
    <t>äáÕå³ïÛ³ ËáÕáí³Ïի ապամոնտաժում Dн=25x2,6</t>
  </si>
  <si>
    <t>16-36   ·-0,4</t>
  </si>
  <si>
    <t>äáÕå³ïÛ³ ËáÕáí³Ïի ապամոնտաժում Dн=20x2,6</t>
  </si>
  <si>
    <t>19-6</t>
  </si>
  <si>
    <t xml:space="preserve"> ö³Ï³Ýի ապաÙáÝï³ÅáõÙ Dy=15-32</t>
  </si>
  <si>
    <t>18-165</t>
  </si>
  <si>
    <t>æ»éáõóÙ³Ý çñÇ ßñç³Ý³éáõÃÛ³Ý »é³ý³½ åáÙåÇ ï»Õ³¹ñáõÙ TP 32-320/2,G=20 Ù³/Å H=32  Ù.ç.ë.2200վտ. /Ï³Ãë³Û³ïáõÝ/</t>
  </si>
  <si>
    <t>åáÙå</t>
  </si>
  <si>
    <t>Ïï</t>
  </si>
  <si>
    <t>16-134</t>
  </si>
  <si>
    <t xml:space="preserve"> öականի ÙáÝï³ÅáõÙ Dy=25</t>
  </si>
  <si>
    <t>փ³Ï³Ý</t>
  </si>
  <si>
    <t>Փ³Ï³Ýի ÙáÝï³ÅáõÙ Dy=20</t>
  </si>
  <si>
    <t>16-136</t>
  </si>
  <si>
    <t>ՍáÕÝ³Ï³ÛÇÝ փ³Ï³Ýի ÙáÝï³ÅáõÙ Dy=80</t>
  </si>
  <si>
    <t>22-362</t>
  </si>
  <si>
    <t>Պողպատե ձևաոր մասեր</t>
  </si>
  <si>
    <t xml:space="preserve">Ջերմային ցանցերի սահող հենարան (T13)  ըստ՝4.903-10 սերիաի       </t>
  </si>
  <si>
    <t>Ñ»Ý³ñ³Ý</t>
  </si>
  <si>
    <t>16-83</t>
  </si>
  <si>
    <t>äáÕå³ïÛ³ ËáÕáí³Ïի մոնտաժում Dн=76x3,5</t>
  </si>
  <si>
    <t>äáÕå³ïÛ³ ËáÕáí³Ïի մոնտաժում Dн=57x2,8</t>
  </si>
  <si>
    <t>16-81</t>
  </si>
  <si>
    <t>äáÕå³ïÛ³ ËáÕáí³Ïի մոնտաժում Dн=40x2,6</t>
  </si>
  <si>
    <t>16-80</t>
  </si>
  <si>
    <t>äáÕå³ïÛ³ ËáÕáí³Ïի մոնտաժում Dн=38x2,6</t>
  </si>
  <si>
    <t>16-79</t>
  </si>
  <si>
    <t>äáÕå³ïÛ³ ËáÕáí³Ïի մոնտաժում Dн=32x2,7</t>
  </si>
  <si>
    <t>äáÕå³ïÛ³ ËáÕáí³Ïի մոնտաժում Dн=25x2,6</t>
  </si>
  <si>
    <t>16-77</t>
  </si>
  <si>
    <t>äáÕå³ïÛ³ ËáÕáí³Ïի մոնտաժում Dн=20x2,6</t>
  </si>
  <si>
    <t>22-33</t>
  </si>
  <si>
    <t>ÊáÕáí³ÏÝ»ñÇ ç»ñÙ³Ù»Ïáõë³óáõÙ Ñ³Ýù³ÛÇÝ µ³Ùµ³Ïáí 40ÙÙ. Ñ³ëïáõÃÛ³Ùµ 110x0,04</t>
  </si>
  <si>
    <t>Ù»ï³Õ³É³ñ</t>
  </si>
  <si>
    <t>18-134</t>
  </si>
  <si>
    <t>10ÙÙ. Ñ³ëïáõÃÛ³Ý åáÕ.ÓáÕ»ñÇó û¹³÷áËáõÃÛ³Ý ×³Õ³í³Ý¹³ÏÇ  ï»Õ³¹ñáõÙ L=10,5մ. /Ï³Ãë³Û³ïáõÝ/</t>
  </si>
  <si>
    <t>×³Õ³í³Ý¹³Ï</t>
  </si>
  <si>
    <t>18-187</t>
  </si>
  <si>
    <t>Î»Õï³½ïÇãÇ ÙáÝï³ÅáõÙ Dy=100,Dн=325,H=670,L=523 ÙÙ. /Ï³Ãë³Û³ïáõÝ/</t>
  </si>
  <si>
    <t>Ï»Õï³½ïÇã</t>
  </si>
  <si>
    <t xml:space="preserve">ÀÝ¹³ñÓ³ÏÇã µ³ùÇ  ÙáÝï³ÅáõÙ V=140,    1.5 ÙÃ./Ï³Ãë³Û³ïáõÝ/
</t>
  </si>
  <si>
    <t>µ³ù</t>
  </si>
  <si>
    <t>15-614</t>
  </si>
  <si>
    <t>ÊáÕáí³ÏÝ»ñÇ Ù³Ï»ñ»ëÝ»ñÇ  ÛáõÕ³զրկում ¨  Ý»ñÏáõÙ ÛáõÕ³Ý»ñÏáí 2³Ý·³</t>
  </si>
  <si>
    <t>ÛáõÕ³Ý»ñÏ</t>
  </si>
  <si>
    <t>ûÉÇý</t>
  </si>
  <si>
    <t>Համակարգի հիդրավլիկ փորձարկում</t>
  </si>
  <si>
    <t>çáõñ</t>
  </si>
  <si>
    <r>
      <rPr>
        <b/>
        <sz val="10"/>
        <rFont val="Arial Armenian"/>
        <family val="2"/>
      </rPr>
      <t xml:space="preserve">æ»éáõóáõÙ   </t>
    </r>
    <r>
      <rPr>
        <b/>
        <u/>
        <sz val="10"/>
        <rFont val="Arial Armenian"/>
        <family val="2"/>
      </rPr>
      <t xml:space="preserve">                      ÜÏáõÕ³ÛÇÝ Ñ³ñÏ</t>
    </r>
  </si>
  <si>
    <t>æ»éáõóÙ³Ý çñÇ ßñç³Ý³éáõÃÛ³Ý »é³ý³½ åáÙåÇ ³å³ÙáÝï³ÅáõÙ /Ï³Ãë³Û³ïáõÝ/</t>
  </si>
  <si>
    <t xml:space="preserve">æ»éáõóÙ³Ý մարտկոցի ապամոնտաժում </t>
  </si>
  <si>
    <t>17-150</t>
  </si>
  <si>
    <t>M-AO-140 ջեռուցման մարտկոցի 177 Վտ հզորության էլեմենտներով սեկցիանների վերահավաքակցում</t>
  </si>
  <si>
    <t>Ù³ñï</t>
  </si>
  <si>
    <t>Ջեռուցման մարտկոցների Dy15 կարգավորող փական</t>
  </si>
  <si>
    <t>18-229</t>
  </si>
  <si>
    <t>Ջեռուցման մարտկոցների Dy15 օդահան ծորան</t>
  </si>
  <si>
    <t>23-117   23-57</t>
  </si>
  <si>
    <t>23-114   23-57</t>
  </si>
  <si>
    <t>²Ýóù»ñÇ µ³óáõÙ ¨ Ýáñá·áõÙ ÑÇÙÝ³Ï³Ý å³ï»ñáõÙ150х100ÙÙ.</t>
  </si>
  <si>
    <r>
      <rPr>
        <b/>
        <sz val="10"/>
        <rFont val="Arial Armenian"/>
        <family val="2"/>
      </rPr>
      <t xml:space="preserve">æ»éáõóáõÙ                                  </t>
    </r>
    <r>
      <rPr>
        <b/>
        <u/>
        <sz val="10"/>
        <rFont val="Arial Armenian"/>
        <family val="2"/>
      </rPr>
      <t xml:space="preserve"> 5-ñ¹ Ù³ëÝ³ß»Ýù</t>
    </r>
  </si>
  <si>
    <r>
      <t xml:space="preserve">æ»éáõóáõÙ                                  </t>
    </r>
    <r>
      <rPr>
        <b/>
        <u/>
        <sz val="10"/>
        <rFont val="Arial Armenian"/>
        <family val="2"/>
      </rPr>
      <t>3-ñ¹ Ù³ëÝß»Ýù</t>
    </r>
  </si>
  <si>
    <t>ÀÝ¹³Ù»ÝÁ1-5áí</t>
  </si>
  <si>
    <t>²ßË³ï³ÝùÝ»ñÇ  Í³í³ÉÝ»ñÇ ³Ù÷á÷³·Çñ/1-ÇÝ ÷áõÉ/</t>
  </si>
  <si>
    <t>ø.ºðºì²Ü ¶. êî²ðàìàÚîàì²ÚÆ ²Üì²Ü  ÂÆì 177 ÐÆØÜ²Î²Ü ¸äðàòÆ 8 Ø²êÜ²ÞºÜøºðÆ ÜÎàôÔ²ÚÆÜ Ð²ðÎºðÆ ÎàÚàôÔ²¶ÌºðÆ ìºð²Î²Ü¶ÜàôØ, 2 ºì 7 Ø²êÜ²ÞºÜøºðÆ ¶àÚàôÂÚàôÜ àôÜºòàÔ ê²ÜÐ²Ü¶àôÚòÜºðÆ ìºð²Î²èàôòàôØ ºì àôêàôòâ²Î²Ü ²ÜÒÜ²Î²¼ØÆ Ð²Ø²ð Üàð ê²ÜÐ²Ü¶àôÚòÜºðÆ Î²èàôòàôØ/1-ÇÝ ÷áõÉ/</t>
  </si>
  <si>
    <t xml:space="preserve">§Ð²´ÞÆÜ Ü²Ê²¶ÆÌ¦ êäÀ                           </t>
  </si>
  <si>
    <t>².²Ý¹ñ»³ëÛÝ</t>
  </si>
  <si>
    <t>¾.ºñÇóÛ³Ý</t>
  </si>
  <si>
    <t>ՆԱԽԱՀԱՇԻՎ N2-1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</si>
</sst>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00"/>
    <numFmt numFmtId="165" formatCode="_(* #,##0.00_);_(* \(#,##0.00\);_(* &quot;-&quot;??_);_(@_)"/>
    <numFmt numFmtId="166" formatCode="_-* #,##0\ _€_-;\-* #,##0\ _€_-;_-* &quot;-&quot;\ _€_-;_-@_-"/>
    <numFmt numFmtId="167" formatCode="0.0"/>
    <numFmt numFmtId="168" formatCode="#.##0"/>
    <numFmt numFmtId="169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sz val="8"/>
      <name val="Arial Armenian"/>
      <family val="2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name val="Arial Armenian"/>
      <family val="2"/>
    </font>
    <font>
      <b/>
      <sz val="9"/>
      <color theme="1"/>
      <name val="Arial Armenian"/>
      <family val="2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name val="Arial Armenian"/>
      <family val="2"/>
    </font>
    <font>
      <b/>
      <i/>
      <u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sz val="10"/>
      <name val="GHEA Grapalat"/>
      <family val="3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b/>
      <sz val="11"/>
      <color theme="1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b/>
      <sz val="8"/>
      <color theme="1"/>
      <name val="Arial Armenian"/>
      <family val="2"/>
    </font>
    <font>
      <sz val="11"/>
      <color theme="1"/>
      <name val="Arial Armenian"/>
      <family val="2"/>
    </font>
    <font>
      <i/>
      <sz val="8"/>
      <name val="Arial Armenian"/>
      <family val="2"/>
    </font>
    <font>
      <b/>
      <i/>
      <sz val="10"/>
      <name val="Arial Armenian"/>
      <family val="2"/>
    </font>
    <font>
      <b/>
      <sz val="8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b/>
      <i/>
      <u/>
      <sz val="8"/>
      <color theme="1"/>
      <name val="Arial LatArm"/>
      <family val="2"/>
    </font>
    <font>
      <sz val="9"/>
      <color theme="1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b/>
      <sz val="10.5"/>
      <name val="Arial Armenian"/>
      <family val="2"/>
    </font>
    <font>
      <sz val="8"/>
      <color theme="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b/>
      <sz val="11"/>
      <color indexed="8"/>
      <name val="Arial Armenian"/>
      <family val="2"/>
    </font>
    <font>
      <sz val="9"/>
      <name val="GHEA Grapalat"/>
      <family val="3"/>
    </font>
    <font>
      <sz val="8"/>
      <color indexed="8"/>
      <name val="Arial Armenian"/>
      <family val="2"/>
    </font>
    <font>
      <sz val="11"/>
      <color indexed="8"/>
      <name val="Calibri"/>
      <family val="2"/>
      <charset val="1"/>
    </font>
    <font>
      <b/>
      <u/>
      <sz val="10"/>
      <name val="Calibri"/>
      <family val="2"/>
      <charset val="204"/>
    </font>
    <font>
      <sz val="8"/>
      <name val="Symbol"/>
      <family val="1"/>
      <charset val="2"/>
    </font>
    <font>
      <sz val="9"/>
      <color theme="1"/>
      <name val="GHEA Grapalat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1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1" fillId="2" borderId="0" applyNumberFormat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330">
    <xf numFmtId="0" fontId="0" fillId="0" borderId="0" xfId="0"/>
    <xf numFmtId="0" fontId="5" fillId="0" borderId="0" xfId="1" applyFont="1"/>
    <xf numFmtId="0" fontId="8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3" fillId="0" borderId="0" xfId="0" applyFont="1"/>
    <xf numFmtId="4" fontId="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Alignment="1"/>
    <xf numFmtId="4" fontId="13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0" fontId="12" fillId="0" borderId="0" xfId="0" applyFont="1" applyFill="1"/>
    <xf numFmtId="0" fontId="3" fillId="0" borderId="0" xfId="0" applyFont="1" applyFill="1"/>
    <xf numFmtId="0" fontId="18" fillId="0" borderId="2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164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0" fontId="7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9" fontId="3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0" fontId="14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0" borderId="0" xfId="0" applyFont="1"/>
    <xf numFmtId="0" fontId="14" fillId="0" borderId="0" xfId="0" applyNumberFormat="1" applyFont="1" applyAlignment="1">
      <alignment vertical="center" wrapText="1"/>
    </xf>
    <xf numFmtId="0" fontId="14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/>
    <xf numFmtId="0" fontId="29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28" fillId="0" borderId="2" xfId="0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16" fillId="0" borderId="0" xfId="0" applyNumberFormat="1" applyFont="1" applyFill="1" applyAlignment="1">
      <alignment horizontal="center" vertical="center"/>
    </xf>
    <xf numFmtId="0" fontId="31" fillId="0" borderId="0" xfId="0" applyFont="1"/>
    <xf numFmtId="0" fontId="5" fillId="0" borderId="0" xfId="1" applyFont="1" applyAlignment="1">
      <alignment horizontal="center"/>
    </xf>
    <xf numFmtId="0" fontId="32" fillId="0" borderId="0" xfId="0" applyNumberFormat="1" applyFont="1" applyFill="1" applyAlignment="1">
      <alignment horizontal="center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/>
    <xf numFmtId="0" fontId="32" fillId="0" borderId="0" xfId="0" applyFont="1" applyFill="1" applyAlignment="1">
      <alignment horizontal="center"/>
    </xf>
    <xf numFmtId="164" fontId="32" fillId="0" borderId="0" xfId="0" applyNumberFormat="1" applyFont="1" applyFill="1" applyAlignment="1">
      <alignment horizontal="center"/>
    </xf>
    <xf numFmtId="0" fontId="32" fillId="0" borderId="0" xfId="0" applyFont="1" applyFill="1"/>
    <xf numFmtId="0" fontId="33" fillId="0" borderId="0" xfId="0" applyFont="1" applyFill="1" applyAlignment="1">
      <alignment horizontal="center"/>
    </xf>
    <xf numFmtId="2" fontId="33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0" fontId="32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164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2" fontId="33" fillId="0" borderId="0" xfId="0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center"/>
    </xf>
    <xf numFmtId="2" fontId="26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38" fillId="0" borderId="0" xfId="0" applyFont="1" applyFill="1" applyAlignment="1"/>
    <xf numFmtId="0" fontId="38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/>
    </xf>
    <xf numFmtId="164" fontId="7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/>
    </xf>
    <xf numFmtId="164" fontId="3" fillId="0" borderId="2" xfId="67" applyNumberFormat="1" applyFont="1" applyFill="1" applyBorder="1" applyAlignment="1" applyProtection="1">
      <alignment horizontal="right" vertical="center"/>
      <protection hidden="1"/>
    </xf>
    <xf numFmtId="164" fontId="39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/>
    </xf>
    <xf numFmtId="164" fontId="3" fillId="0" borderId="2" xfId="67" applyNumberFormat="1" applyFont="1" applyFill="1" applyBorder="1" applyAlignment="1" applyProtection="1"/>
    <xf numFmtId="2" fontId="7" fillId="0" borderId="2" xfId="0" applyNumberFormat="1" applyFont="1" applyFill="1" applyBorder="1" applyAlignment="1">
      <alignment vertical="center" wrapText="1"/>
    </xf>
    <xf numFmtId="164" fontId="3" fillId="0" borderId="2" xfId="67" applyNumberFormat="1" applyFont="1" applyFill="1" applyBorder="1" applyAlignment="1" applyProtection="1">
      <alignment horizontal="right" vertical="center"/>
    </xf>
    <xf numFmtId="0" fontId="35" fillId="0" borderId="2" xfId="0" applyNumberFormat="1" applyFont="1" applyFill="1" applyBorder="1" applyAlignment="1">
      <alignment horizontal="center" vertical="center"/>
    </xf>
    <xf numFmtId="49" fontId="39" fillId="0" borderId="2" xfId="0" applyNumberFormat="1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164" fontId="35" fillId="0" borderId="2" xfId="0" applyNumberFormat="1" applyFont="1" applyFill="1" applyBorder="1" applyAlignment="1">
      <alignment horizontal="center" vertical="center"/>
    </xf>
    <xf numFmtId="164" fontId="35" fillId="0" borderId="2" xfId="0" applyNumberFormat="1" applyFont="1" applyFill="1" applyBorder="1" applyAlignment="1">
      <alignment vertical="center"/>
    </xf>
    <xf numFmtId="2" fontId="39" fillId="0" borderId="2" xfId="0" applyNumberFormat="1" applyFont="1" applyFill="1" applyBorder="1" applyAlignment="1">
      <alignment horizontal="center"/>
    </xf>
    <xf numFmtId="164" fontId="39" fillId="0" borderId="2" xfId="0" applyNumberFormat="1" applyFont="1" applyFill="1" applyBorder="1" applyAlignment="1">
      <alignment horizontal="center" vertical="center"/>
    </xf>
    <xf numFmtId="2" fontId="35" fillId="0" borderId="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vertical="center"/>
    </xf>
    <xf numFmtId="0" fontId="39" fillId="0" borderId="2" xfId="0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2" fontId="39" fillId="0" borderId="0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vertical="center"/>
    </xf>
    <xf numFmtId="2" fontId="35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9" fontId="7" fillId="0" borderId="2" xfId="1" applyNumberFormat="1" applyFont="1" applyFill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0" fontId="7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textRotation="90" wrapText="1"/>
    </xf>
    <xf numFmtId="2" fontId="20" fillId="0" borderId="2" xfId="0" applyNumberFormat="1" applyFont="1" applyFill="1" applyBorder="1" applyAlignment="1" applyProtection="1">
      <alignment horizontal="right"/>
    </xf>
    <xf numFmtId="164" fontId="33" fillId="0" borderId="2" xfId="0" applyNumberFormat="1" applyFont="1" applyFill="1" applyBorder="1" applyAlignment="1">
      <alignment horizontal="center" vertical="center" wrapText="1"/>
    </xf>
    <xf numFmtId="164" fontId="20" fillId="0" borderId="2" xfId="67" applyNumberFormat="1" applyFont="1" applyFill="1" applyBorder="1" applyAlignment="1" applyProtection="1"/>
    <xf numFmtId="168" fontId="7" fillId="0" borderId="2" xfId="0" applyNumberFormat="1" applyFont="1" applyFill="1" applyBorder="1" applyAlignment="1">
      <alignment horizontal="center"/>
    </xf>
    <xf numFmtId="164" fontId="43" fillId="0" borderId="2" xfId="67" applyNumberFormat="1" applyFont="1" applyFill="1" applyBorder="1" applyAlignment="1" applyProtection="1">
      <alignment horizontal="right"/>
      <protection hidden="1"/>
    </xf>
    <xf numFmtId="0" fontId="33" fillId="0" borderId="2" xfId="0" applyFont="1" applyFill="1" applyBorder="1" applyAlignment="1">
      <alignment vertical="center"/>
    </xf>
    <xf numFmtId="2" fontId="33" fillId="0" borderId="2" xfId="0" applyNumberFormat="1" applyFont="1" applyFill="1" applyBorder="1" applyAlignment="1">
      <alignment horizontal="center"/>
    </xf>
    <xf numFmtId="164" fontId="7" fillId="0" borderId="2" xfId="67" applyNumberFormat="1" applyFont="1" applyFill="1" applyBorder="1" applyAlignment="1" applyProtection="1">
      <alignment horizontal="right"/>
    </xf>
    <xf numFmtId="4" fontId="7" fillId="0" borderId="2" xfId="0" applyNumberFormat="1" applyFont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7" fillId="0" borderId="2" xfId="1" applyFont="1" applyFill="1" applyBorder="1" applyAlignment="1">
      <alignment wrapText="1"/>
    </xf>
    <xf numFmtId="2" fontId="7" fillId="0" borderId="2" xfId="3" applyNumberFormat="1" applyFont="1" applyFill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2" fontId="30" fillId="0" borderId="0" xfId="0" applyNumberFormat="1" applyFont="1" applyBorder="1" applyAlignment="1">
      <alignment horizontal="center" vertical="center"/>
    </xf>
    <xf numFmtId="0" fontId="25" fillId="0" borderId="0" xfId="0" applyFont="1" applyAlignment="1"/>
    <xf numFmtId="164" fontId="17" fillId="0" borderId="0" xfId="0" applyNumberFormat="1" applyFont="1" applyBorder="1" applyAlignment="1">
      <alignment horizontal="center" vertical="center"/>
    </xf>
    <xf numFmtId="0" fontId="27" fillId="0" borderId="0" xfId="0" applyFont="1" applyBorder="1"/>
    <xf numFmtId="164" fontId="20" fillId="0" borderId="2" xfId="67" applyNumberFormat="1" applyFont="1" applyFill="1" applyBorder="1" applyAlignment="1" applyProtection="1">
      <alignment horizontal="right"/>
      <protection hidden="1"/>
    </xf>
    <xf numFmtId="164" fontId="20" fillId="0" borderId="2" xfId="0" applyNumberFormat="1" applyFont="1" applyFill="1" applyBorder="1" applyAlignment="1" applyProtection="1">
      <alignment horizontal="right"/>
      <protection hidden="1"/>
    </xf>
    <xf numFmtId="0" fontId="7" fillId="0" borderId="2" xfId="0" applyFont="1" applyFill="1" applyBorder="1" applyAlignment="1">
      <alignment vertical="center" wrapText="1"/>
    </xf>
    <xf numFmtId="169" fontId="7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/>
    <xf numFmtId="2" fontId="44" fillId="0" borderId="2" xfId="0" applyNumberFormat="1" applyFont="1" applyFill="1" applyBorder="1" applyAlignment="1">
      <alignment vertical="center"/>
    </xf>
    <xf numFmtId="2" fontId="44" fillId="0" borderId="2" xfId="0" applyNumberFormat="1" applyFont="1" applyFill="1" applyBorder="1" applyAlignment="1">
      <alignment vertical="top"/>
    </xf>
    <xf numFmtId="164" fontId="20" fillId="0" borderId="3" xfId="67" applyNumberFormat="1" applyFont="1" applyFill="1" applyBorder="1" applyAlignment="1" applyProtection="1">
      <alignment horizontal="right"/>
      <protection hidden="1"/>
    </xf>
    <xf numFmtId="164" fontId="20" fillId="0" borderId="2" xfId="67" applyNumberFormat="1" applyFont="1" applyFill="1" applyBorder="1" applyAlignment="1" applyProtection="1">
      <alignment horizontal="right"/>
    </xf>
    <xf numFmtId="164" fontId="20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0" fillId="0" borderId="2" xfId="67" applyNumberFormat="1" applyFont="1" applyFill="1" applyBorder="1" applyAlignment="1" applyProtection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2" fontId="38" fillId="0" borderId="0" xfId="0" applyNumberFormat="1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center" vertical="center" textRotation="90" wrapText="1"/>
    </xf>
    <xf numFmtId="0" fontId="35" fillId="0" borderId="0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right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48" fillId="0" borderId="0" xfId="0" applyFont="1" applyFill="1"/>
    <xf numFmtId="169" fontId="7" fillId="0" borderId="2" xfId="0" applyNumberFormat="1" applyFont="1" applyFill="1" applyBorder="1" applyAlignment="1">
      <alignment horizontal="center"/>
    </xf>
    <xf numFmtId="164" fontId="20" fillId="0" borderId="2" xfId="67" applyNumberFormat="1" applyFont="1" applyFill="1" applyBorder="1" applyAlignment="1" applyProtection="1">
      <alignment horizontal="center"/>
    </xf>
    <xf numFmtId="2" fontId="7" fillId="0" borderId="2" xfId="0" applyNumberFormat="1" applyFont="1" applyFill="1" applyBorder="1" applyAlignment="1">
      <alignment horizontal="left"/>
    </xf>
    <xf numFmtId="2" fontId="20" fillId="0" borderId="2" xfId="67" applyNumberFormat="1" applyFont="1" applyFill="1" applyBorder="1" applyAlignment="1" applyProtection="1">
      <alignment horizontal="center"/>
    </xf>
    <xf numFmtId="164" fontId="7" fillId="0" borderId="2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1" fillId="0" borderId="7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21" fillId="0" borderId="6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center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0" fontId="42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7" fontId="7" fillId="0" borderId="1" xfId="0" applyNumberFormat="1" applyFont="1" applyFill="1" applyBorder="1" applyAlignment="1">
      <alignment horizontal="center" vertical="center" wrapText="1"/>
    </xf>
    <xf numFmtId="17" fontId="7" fillId="0" borderId="4" xfId="0" applyNumberFormat="1" applyFont="1" applyFill="1" applyBorder="1" applyAlignment="1">
      <alignment horizontal="center" vertical="center" wrapText="1"/>
    </xf>
    <xf numFmtId="17" fontId="7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2" fontId="3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horizontal="center" vertical="center"/>
    </xf>
    <xf numFmtId="169" fontId="7" fillId="0" borderId="3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23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4" xfId="0" applyNumberFormat="1" applyFont="1" applyFill="1" applyBorder="1" applyAlignment="1">
      <alignment horizontal="center" vertical="center" textRotation="90" wrapText="1"/>
    </xf>
    <xf numFmtId="49" fontId="7" fillId="0" borderId="3" xfId="0" applyNumberFormat="1" applyFont="1" applyFill="1" applyBorder="1" applyAlignment="1">
      <alignment horizontal="center" vertical="center" textRotation="90" wrapText="1"/>
    </xf>
    <xf numFmtId="0" fontId="21" fillId="0" borderId="0" xfId="0" applyNumberFormat="1" applyFont="1" applyFill="1" applyAlignment="1">
      <alignment horizontal="center" vertical="center" wrapText="1"/>
    </xf>
    <xf numFmtId="2" fontId="38" fillId="0" borderId="0" xfId="0" applyNumberFormat="1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2" fontId="2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164" fontId="7" fillId="0" borderId="1" xfId="0" applyNumberFormat="1" applyFont="1" applyFill="1" applyBorder="1" applyAlignment="1">
      <alignment horizontal="center" vertical="center" textRotation="90" wrapText="1"/>
    </xf>
    <xf numFmtId="164" fontId="7" fillId="0" borderId="4" xfId="0" applyNumberFormat="1" applyFont="1" applyFill="1" applyBorder="1" applyAlignment="1">
      <alignment horizontal="center" vertical="center" textRotation="90" wrapText="1"/>
    </xf>
    <xf numFmtId="164" fontId="7" fillId="0" borderId="3" xfId="0" applyNumberFormat="1" applyFont="1" applyFill="1" applyBorder="1" applyAlignment="1">
      <alignment horizontal="center" vertical="center" textRotation="90" wrapText="1"/>
    </xf>
    <xf numFmtId="0" fontId="39" fillId="0" borderId="1" xfId="0" applyFont="1" applyFill="1" applyBorder="1" applyAlignment="1">
      <alignment horizontal="center" vertical="center" textRotation="90"/>
    </xf>
    <xf numFmtId="0" fontId="39" fillId="0" borderId="4" xfId="0" applyFont="1" applyFill="1" applyBorder="1" applyAlignment="1">
      <alignment horizontal="center" vertical="center" textRotation="90"/>
    </xf>
    <xf numFmtId="0" fontId="39" fillId="0" borderId="3" xfId="0" applyFont="1" applyFill="1" applyBorder="1" applyAlignment="1">
      <alignment horizontal="center" vertical="center" textRotation="90"/>
    </xf>
    <xf numFmtId="0" fontId="35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right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2" fontId="44" fillId="0" borderId="1" xfId="0" applyNumberFormat="1" applyFont="1" applyFill="1" applyBorder="1" applyAlignment="1">
      <alignment horizontal="center" vertical="center"/>
    </xf>
    <xf numFmtId="2" fontId="44" fillId="0" borderId="4" xfId="0" applyNumberFormat="1" applyFont="1" applyFill="1" applyBorder="1" applyAlignment="1">
      <alignment horizontal="center" vertical="center"/>
    </xf>
    <xf numFmtId="2" fontId="44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</cellXfs>
  <cellStyles count="101">
    <cellStyle name="Comma [0] 2" xfId="12"/>
    <cellStyle name="Comma 2" xfId="13"/>
    <cellStyle name="Comma 3" xfId="14"/>
    <cellStyle name="Comma 3 2" xfId="15"/>
    <cellStyle name="Comma 4" xfId="16"/>
    <cellStyle name="Comma 5" xfId="17"/>
    <cellStyle name="Comma 6" xfId="18"/>
    <cellStyle name="Comma 7" xfId="19"/>
    <cellStyle name="Comma 7 2" xfId="20"/>
    <cellStyle name="Comma 8" xfId="21"/>
    <cellStyle name="Normal 10" xfId="22"/>
    <cellStyle name="Normal 10 2" xfId="23"/>
    <cellStyle name="Normal 10 2 2" xfId="7"/>
    <cellStyle name="Normal 10 2 2 2" xfId="24"/>
    <cellStyle name="Normal 10 2 2 2 2" xfId="25"/>
    <cellStyle name="Normal 10 2 2 2 3" xfId="100"/>
    <cellStyle name="Normal 10 2 3" xfId="26"/>
    <cellStyle name="Normal 10 2 4" xfId="98"/>
    <cellStyle name="Normal 10 3" xfId="27"/>
    <cellStyle name="Normal 10 3 2" xfId="99"/>
    <cellStyle name="Normal 10 4" xfId="10"/>
    <cellStyle name="Normal 10 5" xfId="28"/>
    <cellStyle name="Normal 11" xfId="29"/>
    <cellStyle name="Normal 11 2" xfId="30"/>
    <cellStyle name="Normal 11 3" xfId="31"/>
    <cellStyle name="Normal 12" xfId="32"/>
    <cellStyle name="Normal 12 2" xfId="33"/>
    <cellStyle name="Normal 13" xfId="34"/>
    <cellStyle name="Normal 14" xfId="35"/>
    <cellStyle name="Normal 14 2" xfId="36"/>
    <cellStyle name="Normal 15" xfId="37"/>
    <cellStyle name="Normal 16" xfId="38"/>
    <cellStyle name="Normal 16 2" xfId="39"/>
    <cellStyle name="Normal 16 3" xfId="40"/>
    <cellStyle name="Normal 17" xfId="41"/>
    <cellStyle name="Normal 17 2" xfId="42"/>
    <cellStyle name="Normal 18" xfId="43"/>
    <cellStyle name="Normal 18 2" xfId="44"/>
    <cellStyle name="Normal 19" xfId="45"/>
    <cellStyle name="Normal 19 2" xfId="46"/>
    <cellStyle name="Normal 2" xfId="4"/>
    <cellStyle name="Normal 2 2" xfId="47"/>
    <cellStyle name="Normal 2 2 2" xfId="48"/>
    <cellStyle name="Normal 2 2 2 2" xfId="49"/>
    <cellStyle name="Normal 2 2 2 2 2" xfId="50"/>
    <cellStyle name="Normal 2 2 2 2 2 2" xfId="6"/>
    <cellStyle name="Normal 2 2 2 2 3" xfId="8"/>
    <cellStyle name="Normal 2 2 2 2 4" xfId="51"/>
    <cellStyle name="Normal 2 3" xfId="52"/>
    <cellStyle name="Normal 2 3 2" xfId="53"/>
    <cellStyle name="Normal 20" xfId="54"/>
    <cellStyle name="Normal 20 2" xfId="55"/>
    <cellStyle name="Normal 20 3" xfId="56"/>
    <cellStyle name="Normal 20 3 2" xfId="57"/>
    <cellStyle name="Normal 20 4" xfId="58"/>
    <cellStyle name="Normal 20 5" xfId="59"/>
    <cellStyle name="Normal 21" xfId="60"/>
    <cellStyle name="Normal 21 2" xfId="61"/>
    <cellStyle name="Normal 22" xfId="62"/>
    <cellStyle name="Normal 22 2" xfId="63"/>
    <cellStyle name="Normal 23" xfId="64"/>
    <cellStyle name="Normal 23 2" xfId="65"/>
    <cellStyle name="Normal 24" xfId="66"/>
    <cellStyle name="Normal 3" xfId="67"/>
    <cellStyle name="Normal 3 2" xfId="68"/>
    <cellStyle name="Normal 3 2 2" xfId="69"/>
    <cellStyle name="Normal 3 2 3" xfId="70"/>
    <cellStyle name="Normal 3 3" xfId="71"/>
    <cellStyle name="Normal 3 4" xfId="72"/>
    <cellStyle name="Normal 4" xfId="73"/>
    <cellStyle name="Normal 4 2" xfId="74"/>
    <cellStyle name="Normal 4 2 2" xfId="9"/>
    <cellStyle name="Normal 4 3" xfId="75"/>
    <cellStyle name="Normal 5" xfId="76"/>
    <cellStyle name="Normal 5 2" xfId="77"/>
    <cellStyle name="Normal 5 2 2" xfId="78"/>
    <cellStyle name="Normal 5 3" xfId="79"/>
    <cellStyle name="Normal 6" xfId="80"/>
    <cellStyle name="Normal 6 2" xfId="81"/>
    <cellStyle name="Normal 6 3" xfId="5"/>
    <cellStyle name="Normal 7" xfId="82"/>
    <cellStyle name="Normal 7 2" xfId="83"/>
    <cellStyle name="Normal 8" xfId="84"/>
    <cellStyle name="Normal 8 2" xfId="85"/>
    <cellStyle name="Normal 9" xfId="86"/>
    <cellStyle name="Normal 9 2" xfId="87"/>
    <cellStyle name="Normal 9 2 2" xfId="88"/>
    <cellStyle name="Percent 2" xfId="89"/>
    <cellStyle name="Обычный" xfId="0" builtinId="0"/>
    <cellStyle name="Обычный 2" xfId="2"/>
    <cellStyle name="Обычный 2 2" xfId="90"/>
    <cellStyle name="Обычный 3" xfId="91"/>
    <cellStyle name="Обычный 3 2" xfId="92"/>
    <cellStyle name="Обычный 3 3" xfId="93"/>
    <cellStyle name="Обычный 4" xfId="3"/>
    <cellStyle name="Обычный 4 2" xfId="94"/>
    <cellStyle name="Обычный 5" xfId="1"/>
    <cellStyle name="Обычный 5 2" xfId="95"/>
    <cellStyle name="Плохой 2" xfId="96"/>
    <cellStyle name="Финансовый 2" xfId="11"/>
    <cellStyle name="Финансовый 2 2" xfId="9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45719</xdr:colOff>
      <xdr:row>676</xdr:row>
      <xdr:rowOff>0</xdr:rowOff>
    </xdr:from>
    <xdr:ext cx="45719" cy="264560"/>
    <xdr:sp macro="" textlink="">
      <xdr:nvSpPr>
        <xdr:cNvPr id="3" name="TextBox 2"/>
        <xdr:cNvSpPr txBox="1"/>
      </xdr:nvSpPr>
      <xdr:spPr>
        <a:xfrm flipH="1">
          <a:off x="4265294" y="584834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45719</xdr:colOff>
      <xdr:row>680</xdr:row>
      <xdr:rowOff>0</xdr:rowOff>
    </xdr:from>
    <xdr:ext cx="45719" cy="264560"/>
    <xdr:sp macro="" textlink="">
      <xdr:nvSpPr>
        <xdr:cNvPr id="4" name="TextBox 3"/>
        <xdr:cNvSpPr txBox="1"/>
      </xdr:nvSpPr>
      <xdr:spPr>
        <a:xfrm flipH="1">
          <a:off x="2927800" y="26921952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view="pageBreakPreview" topLeftCell="A18" zoomScaleSheetLayoutView="100" workbookViewId="0">
      <selection activeCell="G24" sqref="G24:G25"/>
    </sheetView>
  </sheetViews>
  <sheetFormatPr defaultRowHeight="14.25" x14ac:dyDescent="0.2"/>
  <cols>
    <col min="1" max="1" width="4.85546875" style="35" customWidth="1"/>
    <col min="2" max="2" width="27.5703125" style="35" customWidth="1"/>
    <col min="3" max="3" width="47.42578125" style="35" customWidth="1"/>
    <col min="4" max="4" width="17.140625" style="35" customWidth="1"/>
    <col min="5" max="5" width="17.5703125" style="35" customWidth="1"/>
    <col min="6" max="6" width="12.42578125" style="35" customWidth="1"/>
    <col min="7" max="7" width="13.85546875" style="35" customWidth="1"/>
    <col min="8" max="8" width="15.5703125" style="35" customWidth="1"/>
    <col min="9" max="9" width="0.140625" style="35" customWidth="1"/>
    <col min="10" max="11" width="9.140625" style="35" hidden="1" customWidth="1"/>
    <col min="12" max="16384" width="9.140625" style="35"/>
  </cols>
  <sheetData>
    <row r="1" spans="1:17" ht="15" customHeight="1" x14ac:dyDescent="0.2">
      <c r="A1" s="186" t="str">
        <f>+նախ.1!A1</f>
        <v>ø.ºðºì²Ü ¶. êî²ðàìàÚîàì²ÚÆ ²Üì²Ü  ÂÆì 177 ÐÆØÜ²Î²Ü ¸äðàòÆ 8 Ø²êÜ²ÞºÜøºðÆ ÜÎàôÔ²ÚÆÜ Ð²ðÎºðÆ ÎàÚàôÔ²¶ÌºðÆ ìºð²Î²Ü¶ÜàôØ, 2 ºì 7 Ø²êÜ²ÞºÜøºðÆ ¶àÚàôÂÚàôÜ àôÜºòàÔ ê²ÜÐ²Ü¶àôÚòÜºðÆ ìºð²Î²èàôòàôØ ºì àôêàôòâ²Î²Ü ²ÜÒÜ²Î²¼ØÆ Ð²Ø²ð Üàð ê²ÜÐ²Ü¶àôÚòÜºðÆ Î²èàôòàôØ/1-ÇÝ ÷áõÉ/</v>
      </c>
      <c r="B1" s="187"/>
      <c r="C1" s="187"/>
      <c r="D1" s="187"/>
      <c r="E1" s="187"/>
      <c r="F1" s="187"/>
      <c r="G1" s="187"/>
      <c r="H1" s="188"/>
      <c r="I1" s="33"/>
      <c r="J1" s="33"/>
      <c r="K1" s="33"/>
      <c r="L1" s="34"/>
      <c r="M1" s="34"/>
      <c r="N1" s="34"/>
      <c r="O1" s="33"/>
      <c r="P1" s="33"/>
      <c r="Q1" s="33"/>
    </row>
    <row r="2" spans="1:17" ht="14.25" customHeight="1" x14ac:dyDescent="0.2">
      <c r="A2" s="189"/>
      <c r="B2" s="190"/>
      <c r="C2" s="190"/>
      <c r="D2" s="190"/>
      <c r="E2" s="190"/>
      <c r="F2" s="190"/>
      <c r="G2" s="190"/>
      <c r="H2" s="191"/>
      <c r="I2" s="33"/>
      <c r="J2" s="33"/>
      <c r="K2" s="33"/>
      <c r="L2" s="34"/>
      <c r="M2" s="34"/>
      <c r="N2" s="34"/>
      <c r="O2" s="33"/>
      <c r="P2" s="33"/>
      <c r="Q2" s="33"/>
    </row>
    <row r="3" spans="1:17" ht="27.75" customHeight="1" x14ac:dyDescent="0.2">
      <c r="A3" s="189"/>
      <c r="B3" s="190"/>
      <c r="C3" s="190"/>
      <c r="D3" s="190"/>
      <c r="E3" s="190"/>
      <c r="F3" s="190"/>
      <c r="G3" s="190"/>
      <c r="H3" s="191"/>
      <c r="I3" s="36"/>
      <c r="J3" s="36"/>
      <c r="K3" s="36"/>
      <c r="L3" s="36"/>
      <c r="M3" s="36"/>
      <c r="N3" s="36"/>
      <c r="O3" s="36"/>
      <c r="P3" s="36"/>
      <c r="Q3" s="36"/>
    </row>
    <row r="4" spans="1:17" ht="21" customHeight="1" x14ac:dyDescent="0.2">
      <c r="A4" s="192" t="s">
        <v>78</v>
      </c>
      <c r="B4" s="192"/>
      <c r="C4" s="192"/>
      <c r="D4" s="192"/>
      <c r="E4" s="192"/>
      <c r="F4" s="192"/>
      <c r="G4" s="192"/>
      <c r="H4" s="192"/>
      <c r="I4" s="33"/>
      <c r="J4" s="33"/>
      <c r="K4" s="33"/>
      <c r="L4" s="34"/>
      <c r="M4" s="34"/>
      <c r="N4" s="34"/>
      <c r="O4" s="33"/>
      <c r="P4" s="33"/>
      <c r="Q4" s="33"/>
    </row>
    <row r="5" spans="1:17" ht="15" customHeight="1" x14ac:dyDescent="0.2">
      <c r="A5" s="193" t="s">
        <v>172</v>
      </c>
      <c r="B5" s="193"/>
      <c r="C5" s="193"/>
      <c r="D5" s="194" t="s">
        <v>1</v>
      </c>
      <c r="E5" s="194"/>
      <c r="F5" s="194"/>
      <c r="G5" s="141">
        <f>+H33</f>
        <v>9738.365886759575</v>
      </c>
      <c r="H5" s="132" t="s">
        <v>2</v>
      </c>
    </row>
    <row r="6" spans="1:17" ht="15" customHeight="1" x14ac:dyDescent="0.2">
      <c r="A6" s="142"/>
      <c r="B6" s="142"/>
      <c r="C6" s="142"/>
      <c r="D6" s="142"/>
      <c r="E6" s="142"/>
      <c r="F6" s="142"/>
      <c r="G6" s="142"/>
      <c r="H6" s="142"/>
    </row>
    <row r="7" spans="1:17" ht="15" customHeight="1" x14ac:dyDescent="0.2">
      <c r="A7" s="195" t="s">
        <v>3</v>
      </c>
      <c r="B7" s="195" t="s">
        <v>4</v>
      </c>
      <c r="C7" s="195" t="s">
        <v>5</v>
      </c>
      <c r="D7" s="182" t="s">
        <v>6</v>
      </c>
      <c r="E7" s="182"/>
      <c r="F7" s="182"/>
      <c r="G7" s="182"/>
      <c r="H7" s="182"/>
    </row>
    <row r="8" spans="1:17" ht="54" customHeight="1" x14ac:dyDescent="0.2">
      <c r="A8" s="195"/>
      <c r="B8" s="195"/>
      <c r="C8" s="195"/>
      <c r="D8" s="156" t="s">
        <v>7</v>
      </c>
      <c r="E8" s="156" t="s">
        <v>8</v>
      </c>
      <c r="F8" s="156" t="s">
        <v>9</v>
      </c>
      <c r="G8" s="156" t="s">
        <v>10</v>
      </c>
      <c r="H8" s="156" t="s">
        <v>11</v>
      </c>
    </row>
    <row r="9" spans="1:17" x14ac:dyDescent="0.2">
      <c r="A9" s="155">
        <v>1</v>
      </c>
      <c r="B9" s="155">
        <v>2</v>
      </c>
      <c r="C9" s="155">
        <v>3</v>
      </c>
      <c r="D9" s="155">
        <v>4</v>
      </c>
      <c r="E9" s="155">
        <v>5</v>
      </c>
      <c r="F9" s="155">
        <v>6</v>
      </c>
      <c r="G9" s="155">
        <v>7</v>
      </c>
      <c r="H9" s="155">
        <v>8</v>
      </c>
    </row>
    <row r="10" spans="1:17" x14ac:dyDescent="0.2">
      <c r="A10" s="182" t="s">
        <v>12</v>
      </c>
      <c r="B10" s="182"/>
      <c r="C10" s="182"/>
      <c r="D10" s="182"/>
      <c r="E10" s="182"/>
      <c r="F10" s="182"/>
      <c r="G10" s="182"/>
      <c r="H10" s="182"/>
    </row>
    <row r="11" spans="1:17" x14ac:dyDescent="0.2">
      <c r="A11" s="155"/>
      <c r="B11" s="112" t="s">
        <v>92</v>
      </c>
      <c r="C11" s="133" t="s">
        <v>36</v>
      </c>
      <c r="D11" s="127">
        <f>+նախ.1!Q599</f>
        <v>7652.2577950515042</v>
      </c>
      <c r="E11" s="113">
        <v>0</v>
      </c>
      <c r="F11" s="113">
        <v>0</v>
      </c>
      <c r="G11" s="113">
        <v>0</v>
      </c>
      <c r="H11" s="113">
        <f>SUM(D11:G11)</f>
        <v>7652.2577950515042</v>
      </c>
    </row>
    <row r="12" spans="1:17" x14ac:dyDescent="0.2">
      <c r="A12" s="183"/>
      <c r="B12" s="183"/>
      <c r="C12" s="155" t="s">
        <v>13</v>
      </c>
      <c r="D12" s="134">
        <f>D11</f>
        <v>7652.2577950515042</v>
      </c>
      <c r="E12" s="113"/>
      <c r="F12" s="113"/>
      <c r="G12" s="113"/>
      <c r="H12" s="113">
        <f>+D12</f>
        <v>7652.2577950515042</v>
      </c>
    </row>
    <row r="13" spans="1:17" x14ac:dyDescent="0.2">
      <c r="A13" s="114"/>
      <c r="B13" s="114"/>
      <c r="C13" s="155" t="s">
        <v>14</v>
      </c>
      <c r="D13" s="114"/>
      <c r="E13" s="114"/>
      <c r="F13" s="114"/>
      <c r="G13" s="114"/>
      <c r="H13" s="114"/>
    </row>
    <row r="14" spans="1:17" x14ac:dyDescent="0.2">
      <c r="A14" s="155">
        <v>2</v>
      </c>
      <c r="B14" s="115">
        <v>5.0000000000000001E-3</v>
      </c>
      <c r="C14" s="155" t="s">
        <v>79</v>
      </c>
      <c r="D14" s="113">
        <f>D12*B14</f>
        <v>38.261288975257521</v>
      </c>
      <c r="E14" s="113">
        <f>E12*B14</f>
        <v>0</v>
      </c>
      <c r="F14" s="113">
        <f>F12*0.75%</f>
        <v>0</v>
      </c>
      <c r="G14" s="113">
        <f>G12*0.75%</f>
        <v>0</v>
      </c>
      <c r="H14" s="113">
        <f>D14+E14+F14+G14</f>
        <v>38.261288975257521</v>
      </c>
    </row>
    <row r="15" spans="1:17" x14ac:dyDescent="0.2">
      <c r="A15" s="155"/>
      <c r="B15" s="155"/>
      <c r="C15" s="155" t="s">
        <v>15</v>
      </c>
      <c r="D15" s="113">
        <f>D14</f>
        <v>38.261288975257521</v>
      </c>
      <c r="E15" s="113">
        <f>E14</f>
        <v>0</v>
      </c>
      <c r="F15" s="113">
        <f>F14</f>
        <v>0</v>
      </c>
      <c r="G15" s="113">
        <f>G14</f>
        <v>0</v>
      </c>
      <c r="H15" s="113">
        <f>SUM(H14:H14)</f>
        <v>38.261288975257521</v>
      </c>
    </row>
    <row r="16" spans="1:17" x14ac:dyDescent="0.2">
      <c r="A16" s="155"/>
      <c r="B16" s="155"/>
      <c r="C16" s="155" t="s">
        <v>16</v>
      </c>
      <c r="D16" s="113">
        <f>D12+D15</f>
        <v>7690.5190840267614</v>
      </c>
      <c r="E16" s="113">
        <f>E12+E15</f>
        <v>0</v>
      </c>
      <c r="F16" s="113">
        <f>F12+F15</f>
        <v>0</v>
      </c>
      <c r="G16" s="113">
        <f>G12+G15</f>
        <v>0</v>
      </c>
      <c r="H16" s="113">
        <f>H12+H15</f>
        <v>7690.5190840267614</v>
      </c>
    </row>
    <row r="17" spans="1:8" x14ac:dyDescent="0.2">
      <c r="A17" s="114"/>
      <c r="B17" s="114"/>
      <c r="C17" s="155" t="s">
        <v>17</v>
      </c>
      <c r="D17" s="114"/>
      <c r="E17" s="114"/>
      <c r="F17" s="114"/>
      <c r="G17" s="114"/>
      <c r="H17" s="114"/>
    </row>
    <row r="18" spans="1:8" ht="36.75" customHeight="1" x14ac:dyDescent="0.2">
      <c r="A18" s="155">
        <v>3</v>
      </c>
      <c r="B18" s="115">
        <v>3.0000000000000001E-3</v>
      </c>
      <c r="C18" s="156" t="s">
        <v>18</v>
      </c>
      <c r="D18" s="113">
        <f>D16*B18</f>
        <v>23.071557252080286</v>
      </c>
      <c r="E18" s="113">
        <f t="shared" ref="E18:G20" si="0">E16*0.8%</f>
        <v>0</v>
      </c>
      <c r="F18" s="113">
        <f t="shared" si="0"/>
        <v>0</v>
      </c>
      <c r="G18" s="113">
        <f t="shared" si="0"/>
        <v>0</v>
      </c>
      <c r="H18" s="113">
        <f>D18+E18+F18+G18</f>
        <v>23.071557252080286</v>
      </c>
    </row>
    <row r="19" spans="1:8" ht="42" customHeight="1" x14ac:dyDescent="0.2">
      <c r="A19" s="155">
        <v>4</v>
      </c>
      <c r="B19" s="115">
        <v>1.5E-3</v>
      </c>
      <c r="C19" s="156" t="s">
        <v>19</v>
      </c>
      <c r="D19" s="113">
        <f>+D16*B19</f>
        <v>11.535778626040143</v>
      </c>
      <c r="E19" s="113">
        <f t="shared" si="0"/>
        <v>0</v>
      </c>
      <c r="F19" s="113">
        <f t="shared" si="0"/>
        <v>0</v>
      </c>
      <c r="G19" s="113">
        <f t="shared" si="0"/>
        <v>0</v>
      </c>
      <c r="H19" s="113">
        <f>+D19</f>
        <v>11.535778626040143</v>
      </c>
    </row>
    <row r="20" spans="1:8" ht="40.5" customHeight="1" x14ac:dyDescent="0.2">
      <c r="A20" s="155">
        <v>5</v>
      </c>
      <c r="B20" s="115">
        <v>0.02</v>
      </c>
      <c r="C20" s="156" t="s">
        <v>20</v>
      </c>
      <c r="D20" s="113">
        <f>D16*B20</f>
        <v>153.81038168053524</v>
      </c>
      <c r="E20" s="113">
        <f t="shared" si="0"/>
        <v>0</v>
      </c>
      <c r="F20" s="113">
        <f t="shared" si="0"/>
        <v>0</v>
      </c>
      <c r="G20" s="113">
        <f t="shared" si="0"/>
        <v>0</v>
      </c>
      <c r="H20" s="113">
        <f>D20+E20+F20+G20</f>
        <v>153.81038168053524</v>
      </c>
    </row>
    <row r="21" spans="1:8" x14ac:dyDescent="0.2">
      <c r="A21" s="155"/>
      <c r="B21" s="155"/>
      <c r="C21" s="155" t="s">
        <v>21</v>
      </c>
      <c r="D21" s="113">
        <f>SUM(D18:D20)</f>
        <v>188.41771755865568</v>
      </c>
      <c r="E21" s="113">
        <f>SUM(E18:E20)</f>
        <v>0</v>
      </c>
      <c r="F21" s="113">
        <f>F18</f>
        <v>0</v>
      </c>
      <c r="G21" s="113">
        <f>SUM(G18:G20)</f>
        <v>0</v>
      </c>
      <c r="H21" s="113">
        <f>SUM(H18:H20)</f>
        <v>188.41771755865568</v>
      </c>
    </row>
    <row r="22" spans="1:8" x14ac:dyDescent="0.2">
      <c r="A22" s="155"/>
      <c r="B22" s="155"/>
      <c r="C22" s="155" t="s">
        <v>22</v>
      </c>
      <c r="D22" s="113">
        <f>D16+D21</f>
        <v>7878.936801585417</v>
      </c>
      <c r="E22" s="113">
        <f>E16+E21</f>
        <v>0</v>
      </c>
      <c r="F22" s="113">
        <f>F16+F21</f>
        <v>0</v>
      </c>
      <c r="G22" s="113">
        <f>G16+G21</f>
        <v>0</v>
      </c>
      <c r="H22" s="113">
        <f>H16+H21</f>
        <v>7878.936801585417</v>
      </c>
    </row>
    <row r="23" spans="1:8" x14ac:dyDescent="0.2">
      <c r="A23" s="114"/>
      <c r="B23" s="114"/>
      <c r="C23" s="155" t="s">
        <v>23</v>
      </c>
      <c r="D23" s="114"/>
      <c r="E23" s="114"/>
      <c r="F23" s="114"/>
      <c r="G23" s="114"/>
      <c r="H23" s="114"/>
    </row>
    <row r="24" spans="1:8" x14ac:dyDescent="0.2">
      <c r="A24" s="155">
        <v>6</v>
      </c>
      <c r="B24" s="115">
        <v>6.0000000000000001E-3</v>
      </c>
      <c r="C24" s="114" t="s">
        <v>24</v>
      </c>
      <c r="D24" s="113">
        <v>0</v>
      </c>
      <c r="E24" s="113">
        <v>0</v>
      </c>
      <c r="F24" s="113">
        <v>0</v>
      </c>
      <c r="G24" s="113"/>
      <c r="H24" s="113">
        <f>D24+E24+F24+G24</f>
        <v>0</v>
      </c>
    </row>
    <row r="25" spans="1:8" x14ac:dyDescent="0.2">
      <c r="A25" s="155">
        <v>7</v>
      </c>
      <c r="B25" s="115">
        <v>0.02</v>
      </c>
      <c r="C25" s="114" t="s">
        <v>25</v>
      </c>
      <c r="D25" s="113">
        <v>0</v>
      </c>
      <c r="E25" s="113">
        <v>0</v>
      </c>
      <c r="F25" s="113">
        <v>0</v>
      </c>
      <c r="G25" s="113"/>
      <c r="H25" s="113">
        <f>D25+E25+F25+G25</f>
        <v>0</v>
      </c>
    </row>
    <row r="26" spans="1:8" x14ac:dyDescent="0.2">
      <c r="A26" s="155"/>
      <c r="B26" s="115"/>
      <c r="C26" s="114" t="s">
        <v>26</v>
      </c>
      <c r="D26" s="113">
        <f>SUM(D24:D25)</f>
        <v>0</v>
      </c>
      <c r="E26" s="113">
        <f>SUM(E24:E25)</f>
        <v>0</v>
      </c>
      <c r="F26" s="113">
        <f>SUM(F24:F25)</f>
        <v>0</v>
      </c>
      <c r="G26" s="113">
        <f>SUM(G24:G25)</f>
        <v>0</v>
      </c>
      <c r="H26" s="113">
        <f>SUM(H24:H25)</f>
        <v>0</v>
      </c>
    </row>
    <row r="27" spans="1:8" x14ac:dyDescent="0.2">
      <c r="A27" s="155"/>
      <c r="B27" s="115"/>
      <c r="C27" s="114" t="s">
        <v>27</v>
      </c>
      <c r="D27" s="113">
        <f>D22+D26</f>
        <v>7878.936801585417</v>
      </c>
      <c r="E27" s="113">
        <f>E22+E26</f>
        <v>0</v>
      </c>
      <c r="F27" s="113">
        <f>F22+F26</f>
        <v>0</v>
      </c>
      <c r="G27" s="113">
        <f>G22+G26</f>
        <v>0</v>
      </c>
      <c r="H27" s="113">
        <f>H22+H26</f>
        <v>7878.936801585417</v>
      </c>
    </row>
    <row r="28" spans="1:8" x14ac:dyDescent="0.2">
      <c r="A28" s="155"/>
      <c r="B28" s="155"/>
      <c r="C28" s="155" t="s">
        <v>28</v>
      </c>
      <c r="D28" s="155"/>
      <c r="E28" s="155"/>
      <c r="F28" s="155"/>
      <c r="G28" s="155"/>
      <c r="H28" s="155"/>
    </row>
    <row r="29" spans="1:8" x14ac:dyDescent="0.2">
      <c r="A29" s="155">
        <v>8</v>
      </c>
      <c r="B29" s="115">
        <v>0.03</v>
      </c>
      <c r="C29" s="114" t="s">
        <v>29</v>
      </c>
      <c r="D29" s="113">
        <f>D27*B29</f>
        <v>236.3681040475625</v>
      </c>
      <c r="E29" s="113">
        <f>E27*B29</f>
        <v>0</v>
      </c>
      <c r="F29" s="113">
        <f>F27*3%</f>
        <v>0</v>
      </c>
      <c r="G29" s="113">
        <f>G27*B29</f>
        <v>0</v>
      </c>
      <c r="H29" s="113">
        <f>H27*B29</f>
        <v>236.3681040475625</v>
      </c>
    </row>
    <row r="30" spans="1:8" x14ac:dyDescent="0.2">
      <c r="A30" s="155"/>
      <c r="B30" s="115"/>
      <c r="C30" s="114" t="s">
        <v>30</v>
      </c>
      <c r="D30" s="113">
        <f>D29</f>
        <v>236.3681040475625</v>
      </c>
      <c r="E30" s="113">
        <f>E29</f>
        <v>0</v>
      </c>
      <c r="F30" s="113">
        <f>F29</f>
        <v>0</v>
      </c>
      <c r="G30" s="113">
        <f>G29</f>
        <v>0</v>
      </c>
      <c r="H30" s="113">
        <f>H29</f>
        <v>236.3681040475625</v>
      </c>
    </row>
    <row r="31" spans="1:8" x14ac:dyDescent="0.2">
      <c r="A31" s="155"/>
      <c r="B31" s="155"/>
      <c r="C31" s="114" t="s">
        <v>31</v>
      </c>
      <c r="D31" s="113">
        <f>D27+D30</f>
        <v>8115.3049056329792</v>
      </c>
      <c r="E31" s="113">
        <f>E27+E30</f>
        <v>0</v>
      </c>
      <c r="F31" s="113">
        <f>F27+F30</f>
        <v>0</v>
      </c>
      <c r="G31" s="113">
        <f>G27+G30</f>
        <v>0</v>
      </c>
      <c r="H31" s="113">
        <f>H27+H30</f>
        <v>8115.3049056329792</v>
      </c>
    </row>
    <row r="32" spans="1:8" x14ac:dyDescent="0.2">
      <c r="A32" s="155">
        <v>9</v>
      </c>
      <c r="B32" s="116">
        <v>0.2</v>
      </c>
      <c r="C32" s="114" t="s">
        <v>32</v>
      </c>
      <c r="D32" s="113">
        <f>D31*20%</f>
        <v>1623.0609811265958</v>
      </c>
      <c r="E32" s="113">
        <f>E31*20%</f>
        <v>0</v>
      </c>
      <c r="F32" s="113">
        <f>F31*20%</f>
        <v>0</v>
      </c>
      <c r="G32" s="113">
        <f>G31*20%</f>
        <v>0</v>
      </c>
      <c r="H32" s="113">
        <f>H31*20%</f>
        <v>1623.0609811265958</v>
      </c>
    </row>
    <row r="33" spans="1:16" x14ac:dyDescent="0.2">
      <c r="A33" s="155"/>
      <c r="B33" s="116"/>
      <c r="C33" s="114" t="s">
        <v>33</v>
      </c>
      <c r="D33" s="117">
        <f>+D31+D32</f>
        <v>9738.365886759575</v>
      </c>
      <c r="E33" s="117">
        <f>E30+E31</f>
        <v>0</v>
      </c>
      <c r="F33" s="117">
        <f>F30+F31</f>
        <v>0</v>
      </c>
      <c r="G33" s="117">
        <f>+G31+G32</f>
        <v>0</v>
      </c>
      <c r="H33" s="117">
        <f>+H31+H32</f>
        <v>9738.365886759575</v>
      </c>
    </row>
    <row r="34" spans="1:16" x14ac:dyDescent="0.2">
      <c r="A34" s="154"/>
      <c r="B34" s="135"/>
      <c r="C34" s="132"/>
      <c r="D34" s="136"/>
      <c r="E34" s="136"/>
      <c r="F34" s="136"/>
      <c r="G34" s="136"/>
      <c r="H34" s="136"/>
    </row>
    <row r="35" spans="1:16" x14ac:dyDescent="0.2">
      <c r="A35" s="157"/>
      <c r="B35" s="135"/>
      <c r="C35" s="132" t="s">
        <v>335</v>
      </c>
      <c r="D35" s="157" t="s">
        <v>336</v>
      </c>
      <c r="E35" s="136"/>
      <c r="F35" s="136"/>
      <c r="G35" s="136"/>
      <c r="H35" s="136"/>
    </row>
    <row r="36" spans="1:16" x14ac:dyDescent="0.2">
      <c r="A36" s="157"/>
      <c r="B36" s="135"/>
      <c r="C36" s="132"/>
      <c r="D36" s="136"/>
      <c r="E36" s="136"/>
      <c r="F36" s="136"/>
      <c r="G36" s="136"/>
      <c r="H36" s="136"/>
    </row>
    <row r="37" spans="1:16" x14ac:dyDescent="0.2">
      <c r="A37" s="154"/>
      <c r="B37" s="135"/>
      <c r="C37" s="132" t="s">
        <v>94</v>
      </c>
      <c r="D37" s="136" t="s">
        <v>337</v>
      </c>
      <c r="E37" s="136"/>
      <c r="F37" s="136"/>
      <c r="G37" s="136"/>
      <c r="H37" s="136"/>
    </row>
    <row r="38" spans="1:16" x14ac:dyDescent="0.2">
      <c r="A38" s="137"/>
      <c r="B38" s="137"/>
      <c r="C38" s="138"/>
      <c r="D38" s="139"/>
      <c r="E38" s="139"/>
      <c r="F38" s="139"/>
      <c r="G38" s="139"/>
      <c r="H38" s="139"/>
      <c r="M38" s="184"/>
      <c r="N38" s="185"/>
      <c r="O38" s="185"/>
      <c r="P38" s="185"/>
    </row>
    <row r="39" spans="1:16" x14ac:dyDescent="0.2">
      <c r="A39" s="50"/>
      <c r="B39" s="50"/>
      <c r="C39" s="1"/>
      <c r="D39" s="51"/>
      <c r="E39" s="51"/>
      <c r="F39" s="51"/>
      <c r="G39" s="51"/>
      <c r="H39" s="51"/>
    </row>
    <row r="40" spans="1:16" x14ac:dyDescent="0.2">
      <c r="A40" s="50"/>
      <c r="B40" s="50"/>
      <c r="C40" s="50"/>
      <c r="D40" s="50"/>
      <c r="E40" s="50"/>
      <c r="F40" s="50"/>
      <c r="G40" s="50"/>
      <c r="H40" s="50"/>
    </row>
    <row r="41" spans="1:16" x14ac:dyDescent="0.2">
      <c r="A41" s="50"/>
      <c r="B41" s="50"/>
      <c r="C41" s="50"/>
      <c r="D41" s="50"/>
      <c r="E41" s="50"/>
      <c r="F41" s="50"/>
      <c r="G41" s="50"/>
      <c r="H41" s="50"/>
    </row>
  </sheetData>
  <mergeCells count="11">
    <mergeCell ref="A10:H10"/>
    <mergeCell ref="A12:B12"/>
    <mergeCell ref="M38:P38"/>
    <mergeCell ref="A1:H3"/>
    <mergeCell ref="A4:H4"/>
    <mergeCell ref="A5:C5"/>
    <mergeCell ref="D5:F5"/>
    <mergeCell ref="A7:A8"/>
    <mergeCell ref="B7:B8"/>
    <mergeCell ref="C7:C8"/>
    <mergeCell ref="D7:H7"/>
  </mergeCells>
  <pageMargins left="1.1023622047244095" right="0" top="0.35433070866141736" bottom="0.15748031496062992" header="0.31496062992125984" footer="0.31496062992125984"/>
  <pageSetup paperSize="9" scale="79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view="pageBreakPreview" zoomScaleSheetLayoutView="100" workbookViewId="0">
      <selection activeCell="A19" sqref="A19"/>
    </sheetView>
  </sheetViews>
  <sheetFormatPr defaultRowHeight="12.75" x14ac:dyDescent="0.2"/>
  <cols>
    <col min="1" max="1" width="11.28515625" style="4" customWidth="1"/>
    <col min="2" max="2" width="9.28515625" style="4" customWidth="1"/>
    <col min="3" max="3" width="12.7109375" style="4" customWidth="1"/>
    <col min="4" max="4" width="14" style="4" customWidth="1"/>
    <col min="5" max="5" width="4.85546875" style="4" customWidth="1"/>
    <col min="6" max="6" width="13.28515625" style="4" customWidth="1"/>
    <col min="7" max="7" width="25.140625" style="4" customWidth="1"/>
    <col min="8" max="16384" width="9.140625" style="4"/>
  </cols>
  <sheetData>
    <row r="1" spans="1:17" ht="15" x14ac:dyDescent="0.2">
      <c r="A1" s="197" t="s">
        <v>57</v>
      </c>
      <c r="B1" s="197"/>
      <c r="C1" s="197"/>
      <c r="D1" s="197"/>
      <c r="E1" s="197"/>
      <c r="F1" s="197"/>
      <c r="G1" s="197"/>
    </row>
    <row r="2" spans="1:17" x14ac:dyDescent="0.2">
      <c r="A2" s="196"/>
      <c r="B2" s="196"/>
      <c r="C2" s="196"/>
      <c r="D2" s="196"/>
      <c r="E2" s="196"/>
      <c r="F2" s="196"/>
      <c r="G2" s="196"/>
    </row>
    <row r="3" spans="1:17" x14ac:dyDescent="0.2">
      <c r="A3" s="69"/>
      <c r="B3" s="69"/>
      <c r="C3" s="69"/>
      <c r="D3" s="69"/>
      <c r="E3" s="69"/>
      <c r="F3" s="69"/>
      <c r="G3" s="69"/>
    </row>
    <row r="4" spans="1:17" ht="15" customHeight="1" x14ac:dyDescent="0.2">
      <c r="A4" s="196" t="s">
        <v>58</v>
      </c>
      <c r="B4" s="196"/>
      <c r="C4" s="196"/>
      <c r="D4" s="196"/>
      <c r="E4" s="196"/>
      <c r="F4" s="196"/>
      <c r="G4" s="196"/>
    </row>
    <row r="5" spans="1:17" ht="15" customHeight="1" x14ac:dyDescent="0.2">
      <c r="A5" s="196" t="s">
        <v>59</v>
      </c>
      <c r="B5" s="196"/>
      <c r="C5" s="196"/>
      <c r="D5" s="196"/>
      <c r="E5" s="196"/>
      <c r="F5" s="196"/>
      <c r="G5" s="196"/>
    </row>
    <row r="6" spans="1:17" ht="15" customHeight="1" x14ac:dyDescent="0.2">
      <c r="A6" s="196" t="s">
        <v>71</v>
      </c>
      <c r="B6" s="196"/>
      <c r="C6" s="196"/>
      <c r="D6" s="196"/>
      <c r="E6" s="196"/>
      <c r="F6" s="196"/>
      <c r="G6" s="196"/>
    </row>
    <row r="7" spans="1:17" ht="15" customHeight="1" x14ac:dyDescent="0.2">
      <c r="A7" s="196" t="s">
        <v>60</v>
      </c>
      <c r="B7" s="196"/>
      <c r="C7" s="196"/>
      <c r="D7" s="196"/>
      <c r="E7" s="196"/>
      <c r="F7" s="196"/>
      <c r="G7" s="196"/>
    </row>
    <row r="8" spans="1:17" ht="15" customHeight="1" x14ac:dyDescent="0.2">
      <c r="A8" s="196" t="s">
        <v>61</v>
      </c>
      <c r="B8" s="196"/>
      <c r="C8" s="196"/>
      <c r="D8" s="196"/>
      <c r="E8" s="196"/>
      <c r="F8" s="196"/>
      <c r="G8" s="196"/>
    </row>
    <row r="9" spans="1:17" ht="15" customHeight="1" x14ac:dyDescent="0.2">
      <c r="A9" s="196" t="s">
        <v>175</v>
      </c>
      <c r="B9" s="196"/>
      <c r="C9" s="196"/>
      <c r="D9" s="196"/>
      <c r="E9" s="196"/>
      <c r="F9" s="196"/>
      <c r="G9" s="196"/>
    </row>
    <row r="10" spans="1:17" ht="15" customHeight="1" x14ac:dyDescent="0.2">
      <c r="A10" s="196" t="s">
        <v>62</v>
      </c>
      <c r="B10" s="196"/>
      <c r="C10" s="196"/>
      <c r="D10" s="196"/>
      <c r="E10" s="196"/>
      <c r="F10" s="196"/>
      <c r="G10" s="196"/>
    </row>
    <row r="11" spans="1:17" ht="15" customHeight="1" x14ac:dyDescent="0.2">
      <c r="A11" s="196" t="s">
        <v>63</v>
      </c>
      <c r="B11" s="196"/>
      <c r="C11" s="196"/>
      <c r="D11" s="5" t="str">
        <f>+նախ.1!P10</f>
        <v>1864.96:</v>
      </c>
      <c r="E11" s="69"/>
      <c r="F11" s="69"/>
      <c r="G11" s="69"/>
    </row>
    <row r="12" spans="1:17" ht="15" customHeight="1" x14ac:dyDescent="0.2">
      <c r="A12" s="196" t="s">
        <v>64</v>
      </c>
      <c r="B12" s="196"/>
      <c r="C12" s="196"/>
      <c r="D12" s="5" t="str">
        <f>+նախ.1!P11</f>
        <v>2400.51</v>
      </c>
      <c r="E12" s="69"/>
      <c r="F12" s="69"/>
      <c r="G12" s="69"/>
    </row>
    <row r="13" spans="1:17" ht="15" customHeight="1" x14ac:dyDescent="0.2">
      <c r="A13" s="198" t="s">
        <v>173</v>
      </c>
      <c r="B13" s="198"/>
      <c r="C13" s="198"/>
      <c r="D13" s="198"/>
      <c r="E13" s="198"/>
      <c r="F13" s="198"/>
      <c r="G13" s="198"/>
    </row>
    <row r="14" spans="1:17" ht="15" customHeight="1" x14ac:dyDescent="0.2">
      <c r="A14" s="198" t="s">
        <v>174</v>
      </c>
      <c r="B14" s="198"/>
      <c r="C14" s="198"/>
      <c r="D14" s="198"/>
      <c r="E14" s="198"/>
      <c r="F14" s="198"/>
      <c r="G14" s="198"/>
    </row>
    <row r="15" spans="1:17" ht="15" customHeight="1" x14ac:dyDescent="0.2">
      <c r="A15" s="196" t="s">
        <v>65</v>
      </c>
      <c r="B15" s="196"/>
      <c r="C15" s="196"/>
      <c r="D15" s="196"/>
      <c r="E15" s="196"/>
      <c r="F15" s="196"/>
      <c r="G15" s="196"/>
    </row>
    <row r="16" spans="1:17" ht="15" customHeight="1" x14ac:dyDescent="0.2">
      <c r="A16" s="199" t="str">
        <f>+նախ.1!A1</f>
        <v>ø.ºðºì²Ü ¶. êî²ðàìàÚîàì²ÚÆ ²Üì²Ü  ÂÆì 177 ÐÆØÜ²Î²Ü ¸äðàòÆ 8 Ø²êÜ²ÞºÜøºðÆ ÜÎàôÔ²ÚÆÜ Ð²ðÎºðÆ ÎàÚàôÔ²¶ÌºðÆ ìºð²Î²Ü¶ÜàôØ, 2 ºì 7 Ø²êÜ²ÞºÜøºðÆ ¶àÚàôÂÚàôÜ àôÜºòàÔ ê²ÜÐ²Ü¶àôÚòÜºðÆ ìºð²Î²èàôòàôØ ºì àôêàôòâ²Î²Ü ²ÜÒÜ²Î²¼ØÆ Ð²Ø²ð Üàð ê²ÜÐ²Ü¶àôÚòÜºðÆ Î²èàôòàôØ/1-ÇÝ ÷áõÉ/</v>
      </c>
      <c r="B16" s="199"/>
      <c r="C16" s="199"/>
      <c r="D16" s="199"/>
      <c r="E16" s="199"/>
      <c r="F16" s="199"/>
      <c r="G16" s="199"/>
      <c r="H16" s="2"/>
      <c r="I16" s="2"/>
      <c r="J16" s="2"/>
      <c r="K16" s="2"/>
      <c r="L16" s="3"/>
      <c r="M16" s="3"/>
      <c r="N16" s="3"/>
      <c r="O16" s="2"/>
      <c r="P16" s="2"/>
      <c r="Q16" s="2"/>
    </row>
    <row r="17" spans="1:17" ht="36" customHeight="1" x14ac:dyDescent="0.2">
      <c r="A17" s="199"/>
      <c r="B17" s="199"/>
      <c r="C17" s="199"/>
      <c r="D17" s="199"/>
      <c r="E17" s="199"/>
      <c r="F17" s="199"/>
      <c r="G17" s="199"/>
      <c r="H17" s="2"/>
      <c r="I17" s="2"/>
      <c r="J17" s="2"/>
      <c r="K17" s="2"/>
      <c r="L17" s="3"/>
      <c r="M17" s="3"/>
      <c r="N17" s="3"/>
      <c r="O17" s="2"/>
      <c r="P17" s="2"/>
      <c r="Q17" s="2"/>
    </row>
    <row r="18" spans="1:17" ht="23.25" customHeight="1" x14ac:dyDescent="0.2">
      <c r="A18" s="9">
        <f>+'ամփ.  (2)'!H33</f>
        <v>9738.365886759575</v>
      </c>
      <c r="B18" s="140" t="s">
        <v>66</v>
      </c>
      <c r="C18" s="140"/>
      <c r="D18" s="140"/>
      <c r="E18" s="6"/>
      <c r="F18" s="6"/>
      <c r="G18" s="6"/>
    </row>
    <row r="19" spans="1:17" ht="15" customHeight="1" x14ac:dyDescent="0.2">
      <c r="A19" s="7" t="s">
        <v>67</v>
      </c>
      <c r="B19" s="7"/>
      <c r="C19" s="7"/>
      <c r="D19" s="8">
        <f>+'ամփ.  (2)'!D33</f>
        <v>9738.365886759575</v>
      </c>
      <c r="E19" s="7" t="s">
        <v>68</v>
      </c>
      <c r="F19" s="7"/>
      <c r="G19" s="6"/>
    </row>
    <row r="20" spans="1:17" ht="15" customHeight="1" x14ac:dyDescent="0.2">
      <c r="A20" s="196"/>
      <c r="B20" s="196"/>
      <c r="C20" s="196"/>
      <c r="D20" s="196"/>
      <c r="E20" s="196"/>
      <c r="F20" s="196"/>
      <c r="G20" s="196"/>
    </row>
    <row r="21" spans="1:17" ht="15" customHeight="1" x14ac:dyDescent="0.2">
      <c r="A21" s="196" t="s">
        <v>69</v>
      </c>
      <c r="B21" s="196"/>
      <c r="C21" s="196"/>
      <c r="D21" s="196"/>
      <c r="E21" s="196"/>
      <c r="F21" s="196"/>
      <c r="G21" s="196"/>
    </row>
    <row r="22" spans="1:17" ht="15" customHeight="1" x14ac:dyDescent="0.2">
      <c r="A22" s="196" t="s">
        <v>70</v>
      </c>
      <c r="B22" s="196"/>
      <c r="C22" s="196"/>
      <c r="D22" s="196"/>
      <c r="E22" s="196"/>
      <c r="F22" s="196"/>
      <c r="G22" s="196"/>
    </row>
    <row r="23" spans="1:17" ht="15" customHeight="1" x14ac:dyDescent="0.2">
      <c r="A23" s="196"/>
      <c r="B23" s="196"/>
      <c r="C23" s="196"/>
      <c r="D23" s="196"/>
      <c r="E23" s="196"/>
      <c r="F23" s="196"/>
      <c r="G23" s="196"/>
    </row>
    <row r="24" spans="1:17" ht="15" customHeight="1" x14ac:dyDescent="0.2">
      <c r="A24" s="196" t="s">
        <v>96</v>
      </c>
      <c r="B24" s="196"/>
      <c r="C24" s="196"/>
      <c r="D24" s="196"/>
      <c r="E24" s="196"/>
      <c r="F24" s="196"/>
      <c r="G24" s="196"/>
    </row>
    <row r="25" spans="1:17" ht="15" customHeight="1" x14ac:dyDescent="0.2">
      <c r="A25" s="196"/>
      <c r="B25" s="196"/>
      <c r="C25" s="196"/>
      <c r="D25" s="196"/>
      <c r="E25" s="196"/>
      <c r="F25" s="196"/>
      <c r="G25" s="196"/>
    </row>
    <row r="26" spans="1:17" ht="15" customHeight="1" x14ac:dyDescent="0.2">
      <c r="A26" s="69"/>
      <c r="B26" s="69"/>
      <c r="C26" s="69"/>
      <c r="D26" s="69"/>
      <c r="E26" s="69"/>
      <c r="F26" s="69"/>
      <c r="G26" s="69"/>
    </row>
    <row r="27" spans="1:17" ht="15" customHeight="1" x14ac:dyDescent="0.2">
      <c r="A27" s="7"/>
      <c r="B27" s="196"/>
      <c r="C27" s="196"/>
      <c r="E27" s="7"/>
      <c r="F27" s="196"/>
      <c r="G27" s="196"/>
    </row>
    <row r="28" spans="1:17" x14ac:dyDescent="0.2">
      <c r="B28" s="196"/>
      <c r="C28" s="196"/>
      <c r="D28" s="196"/>
      <c r="E28" s="200"/>
      <c r="F28" s="200"/>
      <c r="G28" s="200"/>
    </row>
    <row r="29" spans="1:17" x14ac:dyDescent="0.2">
      <c r="B29" s="196"/>
      <c r="C29" s="196"/>
      <c r="D29" s="196"/>
      <c r="E29" s="200"/>
      <c r="F29" s="200"/>
      <c r="G29" s="200"/>
    </row>
    <row r="30" spans="1:17" x14ac:dyDescent="0.2">
      <c r="B30" s="196"/>
      <c r="C30" s="196"/>
      <c r="D30" s="196"/>
      <c r="E30" s="200"/>
      <c r="F30" s="200"/>
      <c r="G30" s="200"/>
    </row>
    <row r="31" spans="1:17" x14ac:dyDescent="0.2">
      <c r="B31" s="196"/>
      <c r="C31" s="196"/>
      <c r="D31" s="196"/>
      <c r="E31" s="200"/>
      <c r="F31" s="200"/>
      <c r="G31" s="200"/>
    </row>
    <row r="32" spans="1:17" x14ac:dyDescent="0.2">
      <c r="B32" s="196"/>
      <c r="C32" s="196"/>
      <c r="D32" s="196"/>
      <c r="E32" s="200"/>
      <c r="F32" s="200"/>
      <c r="G32" s="200"/>
    </row>
    <row r="33" spans="2:7" x14ac:dyDescent="0.2">
      <c r="B33" s="196"/>
      <c r="C33" s="196"/>
      <c r="D33" s="196"/>
      <c r="E33" s="200"/>
      <c r="F33" s="200"/>
      <c r="G33" s="200"/>
    </row>
    <row r="34" spans="2:7" x14ac:dyDescent="0.2">
      <c r="B34" s="196"/>
      <c r="C34" s="196"/>
      <c r="D34" s="196"/>
      <c r="E34" s="200"/>
      <c r="F34" s="200"/>
      <c r="G34" s="200"/>
    </row>
    <row r="35" spans="2:7" x14ac:dyDescent="0.2">
      <c r="B35" s="196"/>
      <c r="C35" s="196"/>
      <c r="D35" s="196"/>
      <c r="E35" s="200"/>
      <c r="F35" s="200"/>
      <c r="G35" s="200"/>
    </row>
  </sheetData>
  <mergeCells count="39">
    <mergeCell ref="B33:D33"/>
    <mergeCell ref="E33:G33"/>
    <mergeCell ref="B34:D34"/>
    <mergeCell ref="E34:G34"/>
    <mergeCell ref="B35:D35"/>
    <mergeCell ref="E35:G35"/>
    <mergeCell ref="B30:D30"/>
    <mergeCell ref="E30:G30"/>
    <mergeCell ref="B31:D31"/>
    <mergeCell ref="E31:G31"/>
    <mergeCell ref="B32:D32"/>
    <mergeCell ref="E32:G32"/>
    <mergeCell ref="B27:C27"/>
    <mergeCell ref="F27:G27"/>
    <mergeCell ref="B28:D28"/>
    <mergeCell ref="E28:G28"/>
    <mergeCell ref="B29:D29"/>
    <mergeCell ref="E29:G29"/>
    <mergeCell ref="A25:G25"/>
    <mergeCell ref="A13:G13"/>
    <mergeCell ref="A14:G14"/>
    <mergeCell ref="A15:G15"/>
    <mergeCell ref="A20:G20"/>
    <mergeCell ref="A21:G21"/>
    <mergeCell ref="A22:G22"/>
    <mergeCell ref="A23:G23"/>
    <mergeCell ref="A24:G24"/>
    <mergeCell ref="A16:G17"/>
    <mergeCell ref="A12:C12"/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C1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0"/>
  <sheetViews>
    <sheetView view="pageLayout" topLeftCell="A587" zoomScaleSheetLayoutView="100" workbookViewId="0">
      <selection activeCell="J10" sqref="J10:K10"/>
    </sheetView>
  </sheetViews>
  <sheetFormatPr defaultRowHeight="12" x14ac:dyDescent="0.2"/>
  <cols>
    <col min="1" max="1" width="4.140625" style="21" customWidth="1"/>
    <col min="2" max="2" width="6.7109375" style="49" customWidth="1"/>
    <col min="3" max="3" width="33.5703125" style="19" customWidth="1"/>
    <col min="4" max="4" width="5.7109375" style="71" customWidth="1"/>
    <col min="5" max="5" width="5.85546875" style="17" customWidth="1"/>
    <col min="6" max="6" width="6" style="20" customWidth="1"/>
    <col min="7" max="7" width="6.5703125" style="17" customWidth="1"/>
    <col min="8" max="8" width="7" style="17" customWidth="1"/>
    <col min="9" max="9" width="6.5703125" style="17" customWidth="1"/>
    <col min="10" max="10" width="13" style="12" customWidth="1"/>
    <col min="11" max="11" width="5.85546875" style="17" customWidth="1"/>
    <col min="12" max="12" width="6.42578125" style="60" customWidth="1"/>
    <col min="13" max="13" width="8.140625" style="18" customWidth="1"/>
    <col min="14" max="14" width="6.42578125" style="18" customWidth="1"/>
    <col min="15" max="15" width="6.28515625" style="17" customWidth="1"/>
    <col min="16" max="16" width="7.28515625" style="17" customWidth="1"/>
    <col min="17" max="17" width="8.7109375" style="17" customWidth="1"/>
    <col min="18" max="16384" width="9.140625" style="12"/>
  </cols>
  <sheetData>
    <row r="1" spans="1:17" ht="12" customHeight="1" x14ac:dyDescent="0.2">
      <c r="A1" s="264" t="s">
        <v>334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</row>
    <row r="2" spans="1:17" ht="37.5" customHeight="1" x14ac:dyDescent="0.2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</row>
    <row r="3" spans="1:17" ht="21" customHeight="1" x14ac:dyDescent="0.2">
      <c r="A3" s="264"/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</row>
    <row r="4" spans="1:17" x14ac:dyDescent="0.2">
      <c r="A4" s="264"/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</row>
    <row r="5" spans="1:17" x14ac:dyDescent="0.2">
      <c r="A5" s="256" t="s">
        <v>338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</row>
    <row r="6" spans="1:17" x14ac:dyDescent="0.2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17" ht="15" customHeight="1" x14ac:dyDescent="0.2">
      <c r="A7" s="256" t="s">
        <v>80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</row>
    <row r="8" spans="1:17" ht="4.5" customHeight="1" x14ac:dyDescent="0.2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</row>
    <row r="9" spans="1:17" ht="18" customHeight="1" x14ac:dyDescent="0.2">
      <c r="A9" s="72"/>
      <c r="B9" s="129"/>
      <c r="C9" s="73"/>
      <c r="D9" s="74"/>
      <c r="E9" s="73"/>
      <c r="F9" s="75"/>
      <c r="G9" s="73"/>
      <c r="H9" s="73"/>
      <c r="I9" s="73"/>
      <c r="J9" s="73"/>
      <c r="K9" s="73"/>
      <c r="L9" s="76"/>
      <c r="M9" s="73"/>
      <c r="N9" s="73"/>
      <c r="O9" s="73"/>
      <c r="P9" s="73"/>
      <c r="Q9" s="73"/>
    </row>
    <row r="10" spans="1:17" ht="14.25" x14ac:dyDescent="0.25">
      <c r="A10" s="77"/>
      <c r="B10" s="130"/>
      <c r="C10" s="13"/>
      <c r="D10" s="30"/>
      <c r="E10" s="13"/>
      <c r="F10" s="13"/>
      <c r="G10" s="13"/>
      <c r="H10" s="13"/>
      <c r="I10" s="13"/>
      <c r="J10" s="273" t="s">
        <v>72</v>
      </c>
      <c r="K10" s="273"/>
      <c r="L10" s="267" t="s">
        <v>73</v>
      </c>
      <c r="M10" s="267"/>
      <c r="N10" s="267"/>
      <c r="O10" s="267"/>
      <c r="P10" s="176" t="s">
        <v>236</v>
      </c>
      <c r="Q10" s="13"/>
    </row>
    <row r="11" spans="1:17" ht="14.25" x14ac:dyDescent="0.25">
      <c r="A11" s="289" t="s">
        <v>74</v>
      </c>
      <c r="B11" s="289"/>
      <c r="C11" s="289"/>
      <c r="D11" s="289"/>
      <c r="E11" s="289"/>
      <c r="F11" s="265">
        <f>+Q599</f>
        <v>7652.2577950515042</v>
      </c>
      <c r="G11" s="266"/>
      <c r="H11" s="78" t="s">
        <v>75</v>
      </c>
      <c r="I11" s="13"/>
      <c r="J11" s="13"/>
      <c r="K11" s="13"/>
      <c r="L11" s="267" t="s">
        <v>76</v>
      </c>
      <c r="M11" s="267"/>
      <c r="N11" s="267"/>
      <c r="O11" s="267"/>
      <c r="P11" s="176" t="s">
        <v>237</v>
      </c>
      <c r="Q11" s="13"/>
    </row>
    <row r="12" spans="1:17" ht="13.5" x14ac:dyDescent="0.2">
      <c r="A12" s="168"/>
      <c r="B12" s="131"/>
      <c r="C12" s="168"/>
      <c r="D12" s="79"/>
      <c r="E12" s="168"/>
      <c r="F12" s="164"/>
      <c r="G12" s="165"/>
      <c r="H12" s="78"/>
      <c r="I12" s="13"/>
      <c r="J12" s="13"/>
      <c r="K12" s="260" t="s">
        <v>77</v>
      </c>
      <c r="L12" s="260"/>
      <c r="M12" s="260"/>
      <c r="N12" s="260"/>
      <c r="O12" s="260"/>
      <c r="P12" s="80" t="s">
        <v>93</v>
      </c>
      <c r="Q12" s="13"/>
    </row>
    <row r="13" spans="1:17" ht="13.5" x14ac:dyDescent="0.2">
      <c r="A13" s="77"/>
      <c r="B13" s="130"/>
      <c r="C13" s="271"/>
      <c r="D13" s="271"/>
      <c r="E13" s="271"/>
      <c r="F13" s="272"/>
      <c r="G13" s="272"/>
      <c r="H13" s="78"/>
      <c r="I13" s="13"/>
      <c r="J13" s="13"/>
      <c r="K13" s="260"/>
      <c r="L13" s="260"/>
      <c r="M13" s="260"/>
      <c r="N13" s="260"/>
      <c r="O13" s="260"/>
      <c r="P13" s="80"/>
      <c r="Q13" s="13"/>
    </row>
    <row r="14" spans="1:17" ht="12" customHeight="1" x14ac:dyDescent="0.2">
      <c r="A14" s="257" t="s">
        <v>0</v>
      </c>
      <c r="B14" s="261" t="s">
        <v>37</v>
      </c>
      <c r="C14" s="244" t="s">
        <v>38</v>
      </c>
      <c r="D14" s="284" t="s">
        <v>56</v>
      </c>
      <c r="E14" s="281" t="s">
        <v>40</v>
      </c>
      <c r="F14" s="215" t="s">
        <v>46</v>
      </c>
      <c r="G14" s="255"/>
      <c r="H14" s="255"/>
      <c r="I14" s="255"/>
      <c r="J14" s="255"/>
      <c r="K14" s="255"/>
      <c r="L14" s="255"/>
      <c r="M14" s="255"/>
      <c r="N14" s="255"/>
      <c r="O14" s="280" t="s">
        <v>49</v>
      </c>
      <c r="P14" s="277" t="s">
        <v>50</v>
      </c>
      <c r="Q14" s="268" t="s">
        <v>51</v>
      </c>
    </row>
    <row r="15" spans="1:17" x14ac:dyDescent="0.2">
      <c r="A15" s="258"/>
      <c r="B15" s="262"/>
      <c r="C15" s="245"/>
      <c r="D15" s="285"/>
      <c r="E15" s="282"/>
      <c r="F15" s="215"/>
      <c r="G15" s="255"/>
      <c r="H15" s="255"/>
      <c r="I15" s="255"/>
      <c r="J15" s="255"/>
      <c r="K15" s="255"/>
      <c r="L15" s="255"/>
      <c r="M15" s="255"/>
      <c r="N15" s="255"/>
      <c r="O15" s="280"/>
      <c r="P15" s="278"/>
      <c r="Q15" s="269"/>
    </row>
    <row r="16" spans="1:17" ht="12" customHeight="1" x14ac:dyDescent="0.2">
      <c r="A16" s="258"/>
      <c r="B16" s="262"/>
      <c r="C16" s="245"/>
      <c r="D16" s="285"/>
      <c r="E16" s="282"/>
      <c r="F16" s="215" t="s">
        <v>41</v>
      </c>
      <c r="G16" s="255"/>
      <c r="H16" s="255" t="s">
        <v>42</v>
      </c>
      <c r="I16" s="255"/>
      <c r="J16" s="255" t="s">
        <v>47</v>
      </c>
      <c r="K16" s="255"/>
      <c r="L16" s="255"/>
      <c r="M16" s="255"/>
      <c r="N16" s="255"/>
      <c r="O16" s="280"/>
      <c r="P16" s="278"/>
      <c r="Q16" s="269"/>
    </row>
    <row r="17" spans="1:17" ht="76.5" customHeight="1" x14ac:dyDescent="0.2">
      <c r="A17" s="259"/>
      <c r="B17" s="263"/>
      <c r="C17" s="246"/>
      <c r="D17" s="286"/>
      <c r="E17" s="283"/>
      <c r="F17" s="81" t="s">
        <v>44</v>
      </c>
      <c r="G17" s="166" t="s">
        <v>45</v>
      </c>
      <c r="H17" s="166" t="s">
        <v>190</v>
      </c>
      <c r="I17" s="166" t="s">
        <v>99</v>
      </c>
      <c r="J17" s="163" t="s">
        <v>52</v>
      </c>
      <c r="K17" s="166" t="s">
        <v>39</v>
      </c>
      <c r="L17" s="118" t="s">
        <v>40</v>
      </c>
      <c r="M17" s="166" t="s">
        <v>43</v>
      </c>
      <c r="N17" s="81" t="s">
        <v>48</v>
      </c>
      <c r="O17" s="280"/>
      <c r="P17" s="279"/>
      <c r="Q17" s="270"/>
    </row>
    <row r="18" spans="1:17" x14ac:dyDescent="0.2">
      <c r="A18" s="82">
        <v>1</v>
      </c>
      <c r="B18" s="158">
        <v>2</v>
      </c>
      <c r="C18" s="83">
        <v>3</v>
      </c>
      <c r="D18" s="163">
        <v>4</v>
      </c>
      <c r="E18" s="83">
        <v>5</v>
      </c>
      <c r="F18" s="84">
        <v>6</v>
      </c>
      <c r="G18" s="83">
        <v>7</v>
      </c>
      <c r="H18" s="83">
        <v>8</v>
      </c>
      <c r="I18" s="83">
        <v>9</v>
      </c>
      <c r="J18" s="83">
        <v>10</v>
      </c>
      <c r="K18" s="163">
        <v>11</v>
      </c>
      <c r="L18" s="84">
        <v>12</v>
      </c>
      <c r="M18" s="83">
        <v>13</v>
      </c>
      <c r="N18" s="83">
        <v>14</v>
      </c>
      <c r="O18" s="83">
        <v>15</v>
      </c>
      <c r="P18" s="83">
        <v>16</v>
      </c>
      <c r="Q18" s="83">
        <v>17</v>
      </c>
    </row>
    <row r="19" spans="1:17" ht="8.1" customHeight="1" x14ac:dyDescent="0.25">
      <c r="A19" s="232"/>
      <c r="B19" s="207"/>
      <c r="C19" s="288" t="s">
        <v>187</v>
      </c>
      <c r="D19" s="211"/>
      <c r="E19" s="226"/>
      <c r="F19" s="237"/>
      <c r="G19" s="212"/>
      <c r="H19" s="201"/>
      <c r="I19" s="216"/>
      <c r="J19" s="85"/>
      <c r="K19" s="85"/>
      <c r="L19" s="85"/>
      <c r="M19" s="119"/>
      <c r="N19" s="120"/>
      <c r="O19" s="201"/>
      <c r="P19" s="202"/>
      <c r="Q19" s="203"/>
    </row>
    <row r="20" spans="1:17" ht="8.1" customHeight="1" x14ac:dyDescent="0.25">
      <c r="A20" s="232"/>
      <c r="B20" s="207"/>
      <c r="C20" s="247"/>
      <c r="D20" s="211"/>
      <c r="E20" s="227"/>
      <c r="F20" s="238"/>
      <c r="G20" s="213"/>
      <c r="H20" s="201"/>
      <c r="I20" s="216"/>
      <c r="J20" s="85"/>
      <c r="K20" s="85"/>
      <c r="L20" s="10"/>
      <c r="M20" s="121"/>
      <c r="N20" s="120"/>
      <c r="O20" s="201"/>
      <c r="P20" s="202"/>
      <c r="Q20" s="203"/>
    </row>
    <row r="21" spans="1:17" ht="8.1" customHeight="1" x14ac:dyDescent="0.25">
      <c r="A21" s="232"/>
      <c r="B21" s="207"/>
      <c r="C21" s="247"/>
      <c r="D21" s="211"/>
      <c r="E21" s="227"/>
      <c r="F21" s="238"/>
      <c r="G21" s="213"/>
      <c r="H21" s="201"/>
      <c r="I21" s="216"/>
      <c r="J21" s="85"/>
      <c r="K21" s="85"/>
      <c r="L21" s="11"/>
      <c r="M21" s="121"/>
      <c r="N21" s="120"/>
      <c r="O21" s="201"/>
      <c r="P21" s="202"/>
      <c r="Q21" s="203"/>
    </row>
    <row r="22" spans="1:17" ht="18" customHeight="1" x14ac:dyDescent="0.2">
      <c r="A22" s="232"/>
      <c r="B22" s="207"/>
      <c r="C22" s="247"/>
      <c r="D22" s="211"/>
      <c r="E22" s="228"/>
      <c r="F22" s="239"/>
      <c r="G22" s="214"/>
      <c r="H22" s="201"/>
      <c r="I22" s="216"/>
      <c r="J22" s="90"/>
      <c r="K22" s="85"/>
      <c r="L22" s="85"/>
      <c r="M22" s="10"/>
      <c r="N22" s="120"/>
      <c r="O22" s="201"/>
      <c r="P22" s="202"/>
      <c r="Q22" s="203"/>
    </row>
    <row r="23" spans="1:17" ht="12.75" customHeight="1" x14ac:dyDescent="0.25">
      <c r="A23" s="232">
        <v>1</v>
      </c>
      <c r="B23" s="207" t="s">
        <v>100</v>
      </c>
      <c r="C23" s="236" t="s">
        <v>101</v>
      </c>
      <c r="D23" s="211" t="s">
        <v>102</v>
      </c>
      <c r="E23" s="226">
        <v>5</v>
      </c>
      <c r="F23" s="237">
        <v>0.11</v>
      </c>
      <c r="G23" s="212">
        <v>7.8E-2</v>
      </c>
      <c r="H23" s="201">
        <f>+F23*1864.96/1000</f>
        <v>0.20514560000000001</v>
      </c>
      <c r="I23" s="216">
        <f>+G23*2400.51/1000</f>
        <v>0.18723978000000002</v>
      </c>
      <c r="J23" s="85"/>
      <c r="K23" s="85"/>
      <c r="L23" s="85"/>
      <c r="M23" s="119"/>
      <c r="N23" s="120"/>
      <c r="O23" s="201">
        <f t="shared" ref="O23" si="0">+N23+N24+N25+N26</f>
        <v>0</v>
      </c>
      <c r="P23" s="202">
        <f t="shared" ref="P23" si="1">+H23+I23+O23</f>
        <v>0.39238538000000001</v>
      </c>
      <c r="Q23" s="203">
        <f t="shared" ref="Q23" si="2">+E23*P23</f>
        <v>1.9619268999999999</v>
      </c>
    </row>
    <row r="24" spans="1:17" ht="12.75" customHeight="1" x14ac:dyDescent="0.25">
      <c r="A24" s="232"/>
      <c r="B24" s="207"/>
      <c r="C24" s="236"/>
      <c r="D24" s="211"/>
      <c r="E24" s="227"/>
      <c r="F24" s="238"/>
      <c r="G24" s="213"/>
      <c r="H24" s="201"/>
      <c r="I24" s="216"/>
      <c r="J24" s="85"/>
      <c r="K24" s="85"/>
      <c r="L24" s="10"/>
      <c r="M24" s="121"/>
      <c r="N24" s="120"/>
      <c r="O24" s="201"/>
      <c r="P24" s="202"/>
      <c r="Q24" s="203"/>
    </row>
    <row r="25" spans="1:17" ht="12.75" customHeight="1" x14ac:dyDescent="0.25">
      <c r="A25" s="232"/>
      <c r="B25" s="207"/>
      <c r="C25" s="236"/>
      <c r="D25" s="211"/>
      <c r="E25" s="227"/>
      <c r="F25" s="238"/>
      <c r="G25" s="213"/>
      <c r="H25" s="201"/>
      <c r="I25" s="216"/>
      <c r="J25" s="85"/>
      <c r="K25" s="85"/>
      <c r="L25" s="11"/>
      <c r="M25" s="121"/>
      <c r="N25" s="120"/>
      <c r="O25" s="201"/>
      <c r="P25" s="202"/>
      <c r="Q25" s="203"/>
    </row>
    <row r="26" spans="1:17" ht="12.75" customHeight="1" x14ac:dyDescent="0.2">
      <c r="A26" s="232"/>
      <c r="B26" s="207"/>
      <c r="C26" s="236"/>
      <c r="D26" s="211"/>
      <c r="E26" s="228"/>
      <c r="F26" s="239"/>
      <c r="G26" s="214"/>
      <c r="H26" s="201"/>
      <c r="I26" s="216"/>
      <c r="J26" s="90"/>
      <c r="K26" s="85"/>
      <c r="L26" s="85"/>
      <c r="M26" s="10"/>
      <c r="N26" s="120"/>
      <c r="O26" s="201"/>
      <c r="P26" s="202"/>
      <c r="Q26" s="203"/>
    </row>
    <row r="27" spans="1:17" ht="12.75" customHeight="1" x14ac:dyDescent="0.25">
      <c r="A27" s="232">
        <v>2</v>
      </c>
      <c r="B27" s="250" t="s">
        <v>103</v>
      </c>
      <c r="C27" s="236" t="s">
        <v>104</v>
      </c>
      <c r="D27" s="211" t="s">
        <v>35</v>
      </c>
      <c r="E27" s="212">
        <v>1.5</v>
      </c>
      <c r="F27" s="237">
        <v>0.44</v>
      </c>
      <c r="G27" s="212">
        <v>0</v>
      </c>
      <c r="H27" s="201">
        <f t="shared" ref="H27" si="3">+F27*1864.96/1000</f>
        <v>0.82058240000000005</v>
      </c>
      <c r="I27" s="216">
        <f t="shared" ref="I27" si="4">+G27*2400.51/1000</f>
        <v>0</v>
      </c>
      <c r="J27" s="90"/>
      <c r="K27" s="10"/>
      <c r="L27" s="122"/>
      <c r="M27" s="123"/>
      <c r="N27" s="120">
        <f t="shared" ref="N27" si="5">+L27*M27*1.05*1.02*1.0572</f>
        <v>0</v>
      </c>
      <c r="O27" s="201">
        <f t="shared" ref="O27:O71" si="6">+N27+N28+N29+N30</f>
        <v>0</v>
      </c>
      <c r="P27" s="202">
        <f t="shared" ref="P27:P71" si="7">+H27+I27+O27</f>
        <v>0.82058240000000005</v>
      </c>
      <c r="Q27" s="203">
        <f t="shared" ref="Q27:Q71" si="8">+E27*P27</f>
        <v>1.2308736</v>
      </c>
    </row>
    <row r="28" spans="1:17" ht="12.75" customHeight="1" x14ac:dyDescent="0.2">
      <c r="A28" s="232"/>
      <c r="B28" s="251"/>
      <c r="C28" s="236"/>
      <c r="D28" s="211"/>
      <c r="E28" s="213"/>
      <c r="F28" s="238"/>
      <c r="G28" s="213"/>
      <c r="H28" s="201"/>
      <c r="I28" s="216"/>
      <c r="J28" s="90"/>
      <c r="K28" s="159"/>
      <c r="L28" s="10"/>
      <c r="M28" s="10"/>
      <c r="N28" s="120"/>
      <c r="O28" s="201"/>
      <c r="P28" s="202"/>
      <c r="Q28" s="203"/>
    </row>
    <row r="29" spans="1:17" ht="12.75" customHeight="1" x14ac:dyDescent="0.2">
      <c r="A29" s="232"/>
      <c r="B29" s="251"/>
      <c r="C29" s="236"/>
      <c r="D29" s="211"/>
      <c r="E29" s="213"/>
      <c r="F29" s="238"/>
      <c r="G29" s="213"/>
      <c r="H29" s="201"/>
      <c r="I29" s="216"/>
      <c r="J29" s="90"/>
      <c r="K29" s="10"/>
      <c r="L29" s="10"/>
      <c r="M29" s="11"/>
      <c r="N29" s="120"/>
      <c r="O29" s="201"/>
      <c r="P29" s="202"/>
      <c r="Q29" s="203"/>
    </row>
    <row r="30" spans="1:17" ht="12.75" customHeight="1" x14ac:dyDescent="0.2">
      <c r="A30" s="232"/>
      <c r="B30" s="252"/>
      <c r="C30" s="236"/>
      <c r="D30" s="211"/>
      <c r="E30" s="214"/>
      <c r="F30" s="239"/>
      <c r="G30" s="214"/>
      <c r="H30" s="201"/>
      <c r="I30" s="216"/>
      <c r="J30" s="90"/>
      <c r="K30" s="10"/>
      <c r="L30" s="10"/>
      <c r="M30" s="10"/>
      <c r="N30" s="120"/>
      <c r="O30" s="201"/>
      <c r="P30" s="202"/>
      <c r="Q30" s="203"/>
    </row>
    <row r="31" spans="1:17" ht="12.75" customHeight="1" x14ac:dyDescent="0.25">
      <c r="A31" s="232">
        <v>3</v>
      </c>
      <c r="B31" s="250" t="s">
        <v>105</v>
      </c>
      <c r="C31" s="236" t="s">
        <v>106</v>
      </c>
      <c r="D31" s="211" t="s">
        <v>107</v>
      </c>
      <c r="E31" s="212">
        <v>0.5</v>
      </c>
      <c r="F31" s="237">
        <v>7.01</v>
      </c>
      <c r="G31" s="212">
        <v>12.5</v>
      </c>
      <c r="H31" s="201">
        <f t="shared" ref="H31" si="9">+F31*1864.96/1000</f>
        <v>13.073369599999999</v>
      </c>
      <c r="I31" s="216">
        <f t="shared" ref="I31" si="10">+G31*2400.51/1000</f>
        <v>30.006375000000002</v>
      </c>
      <c r="J31" s="90"/>
      <c r="K31" s="10"/>
      <c r="L31" s="122"/>
      <c r="M31" s="123"/>
      <c r="N31" s="120">
        <f t="shared" ref="N31" si="11">+L31*M31*1.05*1.02*1.0572</f>
        <v>0</v>
      </c>
      <c r="O31" s="201">
        <f t="shared" si="6"/>
        <v>0</v>
      </c>
      <c r="P31" s="202">
        <f t="shared" si="7"/>
        <v>43.079744599999998</v>
      </c>
      <c r="Q31" s="203">
        <f t="shared" si="8"/>
        <v>21.539872299999999</v>
      </c>
    </row>
    <row r="32" spans="1:17" ht="12.75" customHeight="1" x14ac:dyDescent="0.2">
      <c r="A32" s="232"/>
      <c r="B32" s="251"/>
      <c r="C32" s="236"/>
      <c r="D32" s="211"/>
      <c r="E32" s="213"/>
      <c r="F32" s="238"/>
      <c r="G32" s="213"/>
      <c r="H32" s="201"/>
      <c r="I32" s="216"/>
      <c r="J32" s="90"/>
      <c r="K32" s="159"/>
      <c r="L32" s="10"/>
      <c r="M32" s="10"/>
      <c r="N32" s="120"/>
      <c r="O32" s="201"/>
      <c r="P32" s="202"/>
      <c r="Q32" s="203"/>
    </row>
    <row r="33" spans="1:17" ht="12.75" customHeight="1" x14ac:dyDescent="0.2">
      <c r="A33" s="232"/>
      <c r="B33" s="251"/>
      <c r="C33" s="236"/>
      <c r="D33" s="211"/>
      <c r="E33" s="213"/>
      <c r="F33" s="238"/>
      <c r="G33" s="213"/>
      <c r="H33" s="201"/>
      <c r="I33" s="216"/>
      <c r="J33" s="90"/>
      <c r="K33" s="10"/>
      <c r="L33" s="10"/>
      <c r="M33" s="11"/>
      <c r="N33" s="120"/>
      <c r="O33" s="201"/>
      <c r="P33" s="202"/>
      <c r="Q33" s="203"/>
    </row>
    <row r="34" spans="1:17" ht="12.75" customHeight="1" x14ac:dyDescent="0.2">
      <c r="A34" s="232"/>
      <c r="B34" s="252"/>
      <c r="C34" s="236"/>
      <c r="D34" s="211"/>
      <c r="E34" s="214"/>
      <c r="F34" s="239"/>
      <c r="G34" s="214"/>
      <c r="H34" s="201"/>
      <c r="I34" s="216"/>
      <c r="J34" s="90"/>
      <c r="K34" s="10"/>
      <c r="L34" s="10"/>
      <c r="M34" s="10"/>
      <c r="N34" s="120"/>
      <c r="O34" s="201"/>
      <c r="P34" s="202"/>
      <c r="Q34" s="203"/>
    </row>
    <row r="35" spans="1:17" ht="12.75" customHeight="1" x14ac:dyDescent="0.2">
      <c r="A35" s="232">
        <v>4</v>
      </c>
      <c r="B35" s="207" t="s">
        <v>108</v>
      </c>
      <c r="C35" s="236" t="s">
        <v>109</v>
      </c>
      <c r="D35" s="211" t="s">
        <v>107</v>
      </c>
      <c r="E35" s="212">
        <v>3.1</v>
      </c>
      <c r="F35" s="237">
        <v>1.1000000000000001</v>
      </c>
      <c r="G35" s="212"/>
      <c r="H35" s="201">
        <f t="shared" ref="H35" si="12">+F35*1864.96/1000</f>
        <v>2.0514559999999999</v>
      </c>
      <c r="I35" s="216">
        <f t="shared" ref="I35" si="13">+G35*2400.51/1000</f>
        <v>0</v>
      </c>
      <c r="J35" s="85"/>
      <c r="K35" s="85"/>
      <c r="L35" s="11"/>
      <c r="M35" s="86"/>
      <c r="N35" s="87"/>
      <c r="O35" s="201">
        <f t="shared" si="6"/>
        <v>0</v>
      </c>
      <c r="P35" s="202">
        <f t="shared" si="7"/>
        <v>2.0514559999999999</v>
      </c>
      <c r="Q35" s="203">
        <f t="shared" si="8"/>
        <v>6.3595135999999997</v>
      </c>
    </row>
    <row r="36" spans="1:17" ht="12.75" customHeight="1" x14ac:dyDescent="0.2">
      <c r="A36" s="232"/>
      <c r="B36" s="207"/>
      <c r="C36" s="247"/>
      <c r="D36" s="211"/>
      <c r="E36" s="213"/>
      <c r="F36" s="238"/>
      <c r="G36" s="213"/>
      <c r="H36" s="201"/>
      <c r="I36" s="216"/>
      <c r="J36" s="85"/>
      <c r="K36" s="85"/>
      <c r="L36" s="11"/>
      <c r="M36" s="10"/>
      <c r="N36" s="87"/>
      <c r="O36" s="201"/>
      <c r="P36" s="202"/>
      <c r="Q36" s="203"/>
    </row>
    <row r="37" spans="1:17" ht="12.75" customHeight="1" x14ac:dyDescent="0.2">
      <c r="A37" s="232"/>
      <c r="B37" s="207"/>
      <c r="C37" s="247"/>
      <c r="D37" s="211"/>
      <c r="E37" s="213"/>
      <c r="F37" s="238"/>
      <c r="G37" s="213"/>
      <c r="H37" s="201"/>
      <c r="I37" s="216"/>
      <c r="J37" s="85"/>
      <c r="K37" s="85"/>
      <c r="L37" s="11"/>
      <c r="M37" s="88"/>
      <c r="N37" s="87"/>
      <c r="O37" s="201"/>
      <c r="P37" s="202"/>
      <c r="Q37" s="203"/>
    </row>
    <row r="38" spans="1:17" ht="12.75" customHeight="1" x14ac:dyDescent="0.2">
      <c r="A38" s="232"/>
      <c r="B38" s="207"/>
      <c r="C38" s="247"/>
      <c r="D38" s="211"/>
      <c r="E38" s="214"/>
      <c r="F38" s="239"/>
      <c r="G38" s="214"/>
      <c r="H38" s="201"/>
      <c r="I38" s="216"/>
      <c r="J38" s="85"/>
      <c r="K38" s="85"/>
      <c r="L38" s="11"/>
      <c r="M38" s="89"/>
      <c r="N38" s="87"/>
      <c r="O38" s="201"/>
      <c r="P38" s="202"/>
      <c r="Q38" s="203"/>
    </row>
    <row r="39" spans="1:17" ht="12.75" customHeight="1" x14ac:dyDescent="0.2">
      <c r="A39" s="232">
        <v>5</v>
      </c>
      <c r="B39" s="248" t="s">
        <v>110</v>
      </c>
      <c r="C39" s="233" t="s">
        <v>133</v>
      </c>
      <c r="D39" s="234" t="s">
        <v>35</v>
      </c>
      <c r="E39" s="234">
        <v>5.5</v>
      </c>
      <c r="F39" s="234">
        <v>0.371</v>
      </c>
      <c r="G39" s="235">
        <v>1.2E-2</v>
      </c>
      <c r="H39" s="201">
        <f t="shared" ref="H39" si="14">+F39*1864.96/1000</f>
        <v>0.69190015999999999</v>
      </c>
      <c r="I39" s="216">
        <f t="shared" ref="I39" si="15">+G39*2400.51/1000</f>
        <v>2.8806120000000004E-2</v>
      </c>
      <c r="J39" s="124"/>
      <c r="K39" s="124"/>
      <c r="L39" s="125"/>
      <c r="M39" s="128"/>
      <c r="N39" s="128"/>
      <c r="O39" s="201">
        <f t="shared" si="6"/>
        <v>0</v>
      </c>
      <c r="P39" s="202">
        <f t="shared" si="7"/>
        <v>0.72070628000000003</v>
      </c>
      <c r="Q39" s="203">
        <f t="shared" si="8"/>
        <v>3.96388454</v>
      </c>
    </row>
    <row r="40" spans="1:17" ht="12.75" customHeight="1" x14ac:dyDescent="0.2">
      <c r="A40" s="232"/>
      <c r="B40" s="248"/>
      <c r="C40" s="233"/>
      <c r="D40" s="234"/>
      <c r="E40" s="234"/>
      <c r="F40" s="234"/>
      <c r="G40" s="235"/>
      <c r="H40" s="201"/>
      <c r="I40" s="216"/>
      <c r="J40" s="124"/>
      <c r="K40" s="124"/>
      <c r="L40" s="125"/>
      <c r="M40" s="128"/>
      <c r="N40" s="128"/>
      <c r="O40" s="201"/>
      <c r="P40" s="202"/>
      <c r="Q40" s="203"/>
    </row>
    <row r="41" spans="1:17" ht="12.75" customHeight="1" x14ac:dyDescent="0.2">
      <c r="A41" s="232"/>
      <c r="B41" s="248"/>
      <c r="C41" s="233"/>
      <c r="D41" s="234"/>
      <c r="E41" s="234"/>
      <c r="F41" s="234"/>
      <c r="G41" s="235"/>
      <c r="H41" s="201"/>
      <c r="I41" s="216"/>
      <c r="J41" s="124"/>
      <c r="K41" s="124"/>
      <c r="L41" s="147"/>
      <c r="M41" s="148"/>
      <c r="N41" s="149"/>
      <c r="O41" s="201"/>
      <c r="P41" s="202"/>
      <c r="Q41" s="203"/>
    </row>
    <row r="42" spans="1:17" ht="12.75" customHeight="1" x14ac:dyDescent="0.2">
      <c r="A42" s="232"/>
      <c r="B42" s="248"/>
      <c r="C42" s="233"/>
      <c r="D42" s="234"/>
      <c r="E42" s="234"/>
      <c r="F42" s="234"/>
      <c r="G42" s="235"/>
      <c r="H42" s="201"/>
      <c r="I42" s="216"/>
      <c r="J42" s="124"/>
      <c r="K42" s="124"/>
      <c r="L42" s="147"/>
      <c r="M42" s="148"/>
      <c r="N42" s="149"/>
      <c r="O42" s="201"/>
      <c r="P42" s="202"/>
      <c r="Q42" s="203"/>
    </row>
    <row r="43" spans="1:17" ht="12.75" customHeight="1" x14ac:dyDescent="0.25">
      <c r="A43" s="232">
        <v>6</v>
      </c>
      <c r="B43" s="248" t="s">
        <v>111</v>
      </c>
      <c r="C43" s="233" t="s">
        <v>112</v>
      </c>
      <c r="D43" s="234" t="s">
        <v>35</v>
      </c>
      <c r="E43" s="234">
        <v>5.5</v>
      </c>
      <c r="F43" s="234">
        <v>7.0000000000000007E-2</v>
      </c>
      <c r="G43" s="235">
        <v>7.0000000000000007E-2</v>
      </c>
      <c r="H43" s="201">
        <f t="shared" ref="H43" si="16">+F43*1864.96/1000</f>
        <v>0.1305472</v>
      </c>
      <c r="I43" s="216">
        <f t="shared" ref="I43" si="17">+G43*2400.51/1000</f>
        <v>0.16803570000000001</v>
      </c>
      <c r="J43" s="124" t="s">
        <v>91</v>
      </c>
      <c r="K43" s="124" t="s">
        <v>35</v>
      </c>
      <c r="L43" s="125">
        <v>1</v>
      </c>
      <c r="M43" s="144">
        <v>0.73333333333333339</v>
      </c>
      <c r="N43" s="87">
        <f t="shared" ref="N43" si="18">+L43*M43*1.05*1.02*1.0572</f>
        <v>0.83032488000000004</v>
      </c>
      <c r="O43" s="201">
        <f t="shared" si="6"/>
        <v>0.83032488000000004</v>
      </c>
      <c r="P43" s="202">
        <f t="shared" si="7"/>
        <v>1.12890778</v>
      </c>
      <c r="Q43" s="203">
        <f t="shared" si="8"/>
        <v>6.2089927899999999</v>
      </c>
    </row>
    <row r="44" spans="1:17" ht="12.75" customHeight="1" x14ac:dyDescent="0.2">
      <c r="A44" s="232"/>
      <c r="B44" s="248"/>
      <c r="C44" s="233"/>
      <c r="D44" s="234"/>
      <c r="E44" s="234"/>
      <c r="F44" s="234"/>
      <c r="G44" s="235"/>
      <c r="H44" s="201"/>
      <c r="I44" s="216"/>
      <c r="J44" s="124"/>
      <c r="K44" s="124"/>
      <c r="L44" s="125"/>
      <c r="M44" s="128"/>
      <c r="N44" s="128"/>
      <c r="O44" s="201"/>
      <c r="P44" s="202"/>
      <c r="Q44" s="203"/>
    </row>
    <row r="45" spans="1:17" ht="12.75" customHeight="1" x14ac:dyDescent="0.2">
      <c r="A45" s="232"/>
      <c r="B45" s="248"/>
      <c r="C45" s="233"/>
      <c r="D45" s="234"/>
      <c r="E45" s="234"/>
      <c r="F45" s="234"/>
      <c r="G45" s="235"/>
      <c r="H45" s="201"/>
      <c r="I45" s="216"/>
      <c r="J45" s="124"/>
      <c r="K45" s="124"/>
      <c r="L45" s="147"/>
      <c r="M45" s="148"/>
      <c r="N45" s="149"/>
      <c r="O45" s="201"/>
      <c r="P45" s="202"/>
      <c r="Q45" s="203"/>
    </row>
    <row r="46" spans="1:17" ht="12.75" customHeight="1" x14ac:dyDescent="0.2">
      <c r="A46" s="232"/>
      <c r="B46" s="248"/>
      <c r="C46" s="233"/>
      <c r="D46" s="234"/>
      <c r="E46" s="234"/>
      <c r="F46" s="234"/>
      <c r="G46" s="235"/>
      <c r="H46" s="201"/>
      <c r="I46" s="216"/>
      <c r="J46" s="124"/>
      <c r="K46" s="124"/>
      <c r="L46" s="147"/>
      <c r="M46" s="148"/>
      <c r="N46" s="149"/>
      <c r="O46" s="201"/>
      <c r="P46" s="202"/>
      <c r="Q46" s="203"/>
    </row>
    <row r="47" spans="1:17" ht="12.75" customHeight="1" x14ac:dyDescent="0.25">
      <c r="A47" s="232">
        <v>7</v>
      </c>
      <c r="B47" s="244" t="s">
        <v>113</v>
      </c>
      <c r="C47" s="236" t="s">
        <v>114</v>
      </c>
      <c r="D47" s="211" t="s">
        <v>107</v>
      </c>
      <c r="E47" s="212">
        <v>1.2</v>
      </c>
      <c r="F47" s="237">
        <v>0.89</v>
      </c>
      <c r="G47" s="212"/>
      <c r="H47" s="201">
        <f t="shared" ref="H47" si="19">+F47*1864.96/1000</f>
        <v>1.6598143999999999</v>
      </c>
      <c r="I47" s="216">
        <f t="shared" ref="I47" si="20">+G47*2400.51/1000</f>
        <v>0</v>
      </c>
      <c r="J47" s="85" t="s">
        <v>115</v>
      </c>
      <c r="K47" s="10" t="s">
        <v>97</v>
      </c>
      <c r="L47" s="11">
        <v>1.1000000000000001</v>
      </c>
      <c r="M47" s="143">
        <v>2</v>
      </c>
      <c r="N47" s="87">
        <f t="shared" ref="N47" si="21">+L47*M47*1.05*1.02*1.0572</f>
        <v>2.4909746400000006</v>
      </c>
      <c r="O47" s="201">
        <f t="shared" si="6"/>
        <v>2.4909746400000006</v>
      </c>
      <c r="P47" s="202">
        <f t="shared" si="7"/>
        <v>4.1507890400000003</v>
      </c>
      <c r="Q47" s="203">
        <f t="shared" si="8"/>
        <v>4.9809468480000003</v>
      </c>
    </row>
    <row r="48" spans="1:17" ht="12.75" customHeight="1" x14ac:dyDescent="0.2">
      <c r="A48" s="232"/>
      <c r="B48" s="245"/>
      <c r="C48" s="247"/>
      <c r="D48" s="211"/>
      <c r="E48" s="213"/>
      <c r="F48" s="238"/>
      <c r="G48" s="213"/>
      <c r="H48" s="201"/>
      <c r="I48" s="216"/>
      <c r="J48" s="85"/>
      <c r="K48" s="85"/>
      <c r="L48" s="11"/>
      <c r="M48" s="10"/>
      <c r="N48" s="87"/>
      <c r="O48" s="201"/>
      <c r="P48" s="202"/>
      <c r="Q48" s="203"/>
    </row>
    <row r="49" spans="1:17" ht="12.75" customHeight="1" x14ac:dyDescent="0.2">
      <c r="A49" s="232"/>
      <c r="B49" s="245"/>
      <c r="C49" s="247"/>
      <c r="D49" s="211"/>
      <c r="E49" s="213"/>
      <c r="F49" s="238"/>
      <c r="G49" s="213"/>
      <c r="H49" s="201"/>
      <c r="I49" s="216"/>
      <c r="J49" s="85"/>
      <c r="K49" s="85"/>
      <c r="L49" s="11"/>
      <c r="M49" s="88"/>
      <c r="N49" s="87"/>
      <c r="O49" s="201"/>
      <c r="P49" s="202"/>
      <c r="Q49" s="203"/>
    </row>
    <row r="50" spans="1:17" ht="12.75" customHeight="1" x14ac:dyDescent="0.2">
      <c r="A50" s="232"/>
      <c r="B50" s="246"/>
      <c r="C50" s="247"/>
      <c r="D50" s="211"/>
      <c r="E50" s="214"/>
      <c r="F50" s="239"/>
      <c r="G50" s="214"/>
      <c r="H50" s="201"/>
      <c r="I50" s="216"/>
      <c r="J50" s="85"/>
      <c r="K50" s="85"/>
      <c r="L50" s="11"/>
      <c r="M50" s="89"/>
      <c r="N50" s="87"/>
      <c r="O50" s="201"/>
      <c r="P50" s="202"/>
      <c r="Q50" s="203"/>
    </row>
    <row r="51" spans="1:17" ht="12.75" customHeight="1" x14ac:dyDescent="0.2">
      <c r="A51" s="232">
        <v>8</v>
      </c>
      <c r="B51" s="255" t="s">
        <v>117</v>
      </c>
      <c r="C51" s="236" t="s">
        <v>116</v>
      </c>
      <c r="D51" s="211" t="s">
        <v>107</v>
      </c>
      <c r="E51" s="212">
        <v>4.4000000000000004</v>
      </c>
      <c r="F51" s="237">
        <v>0.56200000000000006</v>
      </c>
      <c r="G51" s="212"/>
      <c r="H51" s="201">
        <f t="shared" ref="H51" si="22">+F51*1864.96/1000</f>
        <v>1.0481075200000001</v>
      </c>
      <c r="I51" s="216">
        <f t="shared" ref="I51" si="23">+G51*2400.51/1000</f>
        <v>0</v>
      </c>
      <c r="J51" s="85"/>
      <c r="K51" s="85"/>
      <c r="L51" s="11"/>
      <c r="M51" s="86"/>
      <c r="N51" s="87"/>
      <c r="O51" s="201">
        <f t="shared" si="6"/>
        <v>0</v>
      </c>
      <c r="P51" s="202">
        <f t="shared" si="7"/>
        <v>1.0481075200000001</v>
      </c>
      <c r="Q51" s="203">
        <f t="shared" si="8"/>
        <v>4.6116730880000008</v>
      </c>
    </row>
    <row r="52" spans="1:17" ht="12.75" customHeight="1" x14ac:dyDescent="0.2">
      <c r="A52" s="232"/>
      <c r="B52" s="255"/>
      <c r="C52" s="247"/>
      <c r="D52" s="211"/>
      <c r="E52" s="213"/>
      <c r="F52" s="238"/>
      <c r="G52" s="213"/>
      <c r="H52" s="201"/>
      <c r="I52" s="216"/>
      <c r="J52" s="85"/>
      <c r="K52" s="85"/>
      <c r="L52" s="11"/>
      <c r="M52" s="10"/>
      <c r="N52" s="87"/>
      <c r="O52" s="201"/>
      <c r="P52" s="202"/>
      <c r="Q52" s="203"/>
    </row>
    <row r="53" spans="1:17" ht="12.75" customHeight="1" x14ac:dyDescent="0.2">
      <c r="A53" s="232"/>
      <c r="B53" s="255"/>
      <c r="C53" s="247"/>
      <c r="D53" s="211"/>
      <c r="E53" s="213"/>
      <c r="F53" s="238"/>
      <c r="G53" s="213"/>
      <c r="H53" s="201"/>
      <c r="I53" s="216"/>
      <c r="J53" s="85"/>
      <c r="K53" s="85"/>
      <c r="L53" s="11"/>
      <c r="M53" s="88"/>
      <c r="N53" s="87"/>
      <c r="O53" s="201"/>
      <c r="P53" s="202"/>
      <c r="Q53" s="203"/>
    </row>
    <row r="54" spans="1:17" ht="12.75" customHeight="1" x14ac:dyDescent="0.2">
      <c r="A54" s="232"/>
      <c r="B54" s="255"/>
      <c r="C54" s="247"/>
      <c r="D54" s="211"/>
      <c r="E54" s="214"/>
      <c r="F54" s="239"/>
      <c r="G54" s="214"/>
      <c r="H54" s="201"/>
      <c r="I54" s="216"/>
      <c r="J54" s="85"/>
      <c r="K54" s="85"/>
      <c r="L54" s="11"/>
      <c r="M54" s="89"/>
      <c r="N54" s="87"/>
      <c r="O54" s="201"/>
      <c r="P54" s="202"/>
      <c r="Q54" s="203"/>
    </row>
    <row r="55" spans="1:17" ht="12.75" customHeight="1" x14ac:dyDescent="0.25">
      <c r="A55" s="232">
        <v>9</v>
      </c>
      <c r="B55" s="255" t="s">
        <v>120</v>
      </c>
      <c r="C55" s="236" t="s">
        <v>118</v>
      </c>
      <c r="D55" s="211" t="s">
        <v>102</v>
      </c>
      <c r="E55" s="212">
        <v>5</v>
      </c>
      <c r="F55" s="237">
        <v>0.14000000000000001</v>
      </c>
      <c r="G55" s="212">
        <v>7.3999999999999996E-2</v>
      </c>
      <c r="H55" s="201">
        <f t="shared" ref="H55" si="24">+F55*1864.96/1000</f>
        <v>0.2610944</v>
      </c>
      <c r="I55" s="216">
        <f t="shared" ref="I55" si="25">+G55*2400.51/1000</f>
        <v>0.17763774000000002</v>
      </c>
      <c r="J55" s="85" t="s">
        <v>119</v>
      </c>
      <c r="K55" s="10" t="s">
        <v>97</v>
      </c>
      <c r="L55" s="11">
        <v>0.17399999999999999</v>
      </c>
      <c r="M55" s="150">
        <v>4.2708333333333339</v>
      </c>
      <c r="N55" s="120">
        <f t="shared" ref="N55" si="26">+L55*M55*1.05*1.02*1.0572</f>
        <v>0.84141160425000006</v>
      </c>
      <c r="O55" s="201">
        <f t="shared" si="6"/>
        <v>0.84141160425000006</v>
      </c>
      <c r="P55" s="202">
        <f t="shared" si="7"/>
        <v>1.2801437442500001</v>
      </c>
      <c r="Q55" s="203">
        <f t="shared" si="8"/>
        <v>6.4007187212500005</v>
      </c>
    </row>
    <row r="56" spans="1:17" ht="12.75" customHeight="1" x14ac:dyDescent="0.2">
      <c r="A56" s="232"/>
      <c r="B56" s="255"/>
      <c r="C56" s="236"/>
      <c r="D56" s="211"/>
      <c r="E56" s="213"/>
      <c r="F56" s="238"/>
      <c r="G56" s="213"/>
      <c r="H56" s="201"/>
      <c r="I56" s="216"/>
      <c r="J56" s="90"/>
      <c r="K56" s="159"/>
      <c r="L56" s="10"/>
      <c r="M56" s="10"/>
      <c r="N56" s="120"/>
      <c r="O56" s="201"/>
      <c r="P56" s="202"/>
      <c r="Q56" s="203"/>
    </row>
    <row r="57" spans="1:17" ht="12.75" customHeight="1" x14ac:dyDescent="0.2">
      <c r="A57" s="232"/>
      <c r="B57" s="255"/>
      <c r="C57" s="236"/>
      <c r="D57" s="211"/>
      <c r="E57" s="213"/>
      <c r="F57" s="238"/>
      <c r="G57" s="213"/>
      <c r="H57" s="201"/>
      <c r="I57" s="216"/>
      <c r="J57" s="90"/>
      <c r="K57" s="10"/>
      <c r="L57" s="10"/>
      <c r="M57" s="11"/>
      <c r="N57" s="120"/>
      <c r="O57" s="201"/>
      <c r="P57" s="202"/>
      <c r="Q57" s="203"/>
    </row>
    <row r="58" spans="1:17" ht="12.75" customHeight="1" x14ac:dyDescent="0.2">
      <c r="A58" s="232"/>
      <c r="B58" s="255"/>
      <c r="C58" s="236"/>
      <c r="D58" s="211"/>
      <c r="E58" s="214"/>
      <c r="F58" s="239"/>
      <c r="G58" s="214"/>
      <c r="H58" s="201"/>
      <c r="I58" s="216"/>
      <c r="J58" s="90"/>
      <c r="K58" s="10"/>
      <c r="L58" s="10"/>
      <c r="M58" s="10"/>
      <c r="N58" s="120"/>
      <c r="O58" s="201"/>
      <c r="P58" s="202"/>
      <c r="Q58" s="203"/>
    </row>
    <row r="59" spans="1:17" ht="12.75" customHeight="1" x14ac:dyDescent="0.25">
      <c r="A59" s="232">
        <v>10</v>
      </c>
      <c r="B59" s="255" t="s">
        <v>121</v>
      </c>
      <c r="C59" s="236" t="s">
        <v>122</v>
      </c>
      <c r="D59" s="211" t="s">
        <v>102</v>
      </c>
      <c r="E59" s="226">
        <v>5</v>
      </c>
      <c r="F59" s="237">
        <v>0.109</v>
      </c>
      <c r="G59" s="212"/>
      <c r="H59" s="201">
        <f t="shared" ref="H59" si="27">+F59*1864.96/1000</f>
        <v>0.20328064000000001</v>
      </c>
      <c r="I59" s="216">
        <f t="shared" ref="I59" si="28">+G59*2400.51/1000</f>
        <v>0</v>
      </c>
      <c r="J59" s="85" t="s">
        <v>123</v>
      </c>
      <c r="K59" s="85" t="s">
        <v>53</v>
      </c>
      <c r="L59" s="85">
        <v>0.11899999999999999</v>
      </c>
      <c r="M59" s="143">
        <v>25</v>
      </c>
      <c r="N59" s="120">
        <f t="shared" ref="N59:N60" si="29">+L59*M59*1.05*1.02*1.0572</f>
        <v>3.3684770699999995</v>
      </c>
      <c r="O59" s="201">
        <f t="shared" si="6"/>
        <v>3.4669837943999995</v>
      </c>
      <c r="P59" s="202">
        <f t="shared" si="7"/>
        <v>3.6702644343999995</v>
      </c>
      <c r="Q59" s="203">
        <f t="shared" si="8"/>
        <v>18.351322171999996</v>
      </c>
    </row>
    <row r="60" spans="1:17" ht="12.75" customHeight="1" x14ac:dyDescent="0.2">
      <c r="A60" s="232"/>
      <c r="B60" s="255"/>
      <c r="C60" s="236"/>
      <c r="D60" s="211"/>
      <c r="E60" s="227"/>
      <c r="F60" s="238"/>
      <c r="G60" s="213"/>
      <c r="H60" s="201"/>
      <c r="I60" s="216"/>
      <c r="J60" s="85" t="s">
        <v>124</v>
      </c>
      <c r="K60" s="85" t="s">
        <v>34</v>
      </c>
      <c r="L60" s="10">
        <v>0.6</v>
      </c>
      <c r="M60" s="10">
        <v>0.14499999999999999</v>
      </c>
      <c r="N60" s="120">
        <f t="shared" si="29"/>
        <v>9.8506724399999981E-2</v>
      </c>
      <c r="O60" s="201"/>
      <c r="P60" s="202"/>
      <c r="Q60" s="203"/>
    </row>
    <row r="61" spans="1:17" ht="12.75" customHeight="1" x14ac:dyDescent="0.25">
      <c r="A61" s="232"/>
      <c r="B61" s="255"/>
      <c r="C61" s="236"/>
      <c r="D61" s="211"/>
      <c r="E61" s="227"/>
      <c r="F61" s="238"/>
      <c r="G61" s="213"/>
      <c r="H61" s="201"/>
      <c r="I61" s="216"/>
      <c r="J61" s="85"/>
      <c r="K61" s="85"/>
      <c r="L61" s="11"/>
      <c r="M61" s="121"/>
      <c r="N61" s="120"/>
      <c r="O61" s="201"/>
      <c r="P61" s="202"/>
      <c r="Q61" s="203"/>
    </row>
    <row r="62" spans="1:17" ht="12.75" customHeight="1" x14ac:dyDescent="0.2">
      <c r="A62" s="232"/>
      <c r="B62" s="255"/>
      <c r="C62" s="236"/>
      <c r="D62" s="211"/>
      <c r="E62" s="228"/>
      <c r="F62" s="239"/>
      <c r="G62" s="214"/>
      <c r="H62" s="201"/>
      <c r="I62" s="216"/>
      <c r="J62" s="90"/>
      <c r="K62" s="85"/>
      <c r="L62" s="85"/>
      <c r="M62" s="10"/>
      <c r="N62" s="120"/>
      <c r="O62" s="201"/>
      <c r="P62" s="202"/>
      <c r="Q62" s="203"/>
    </row>
    <row r="63" spans="1:17" ht="12.75" customHeight="1" x14ac:dyDescent="0.25">
      <c r="A63" s="232">
        <v>11</v>
      </c>
      <c r="B63" s="255" t="s">
        <v>125</v>
      </c>
      <c r="C63" s="236" t="s">
        <v>126</v>
      </c>
      <c r="D63" s="211" t="s">
        <v>35</v>
      </c>
      <c r="E63" s="226">
        <v>1.5</v>
      </c>
      <c r="F63" s="237">
        <v>0.59199999999999997</v>
      </c>
      <c r="G63" s="212">
        <v>7.0999999999999994E-2</v>
      </c>
      <c r="H63" s="201">
        <f t="shared" ref="H63" si="30">+F63*1864.96/1000</f>
        <v>1.10405632</v>
      </c>
      <c r="I63" s="216">
        <f t="shared" ref="I63" si="31">+G63*2400.51/1000</f>
        <v>0.17043620999999998</v>
      </c>
      <c r="J63" s="90" t="s">
        <v>127</v>
      </c>
      <c r="K63" s="10" t="s">
        <v>97</v>
      </c>
      <c r="L63" s="11">
        <v>5.8999999999999997E-2</v>
      </c>
      <c r="M63" s="150">
        <v>24.166666666666668</v>
      </c>
      <c r="N63" s="87">
        <f t="shared" ref="N63:N64" si="32">+L63*M63*1.05*1.02*1.0572</f>
        <v>1.6144157609999998</v>
      </c>
      <c r="O63" s="201">
        <f t="shared" si="6"/>
        <v>1.6300409655599999</v>
      </c>
      <c r="P63" s="202">
        <f t="shared" si="7"/>
        <v>2.90453349556</v>
      </c>
      <c r="Q63" s="203">
        <f t="shared" si="8"/>
        <v>4.3568002433400004</v>
      </c>
    </row>
    <row r="64" spans="1:17" ht="12.75" customHeight="1" x14ac:dyDescent="0.2">
      <c r="A64" s="232"/>
      <c r="B64" s="255"/>
      <c r="C64" s="247"/>
      <c r="D64" s="211"/>
      <c r="E64" s="227"/>
      <c r="F64" s="238"/>
      <c r="G64" s="213"/>
      <c r="H64" s="201"/>
      <c r="I64" s="216"/>
      <c r="J64" s="90" t="s">
        <v>128</v>
      </c>
      <c r="K64" s="10" t="s">
        <v>97</v>
      </c>
      <c r="L64" s="11">
        <v>5.9999999999999995E-4</v>
      </c>
      <c r="M64" s="10">
        <v>23</v>
      </c>
      <c r="N64" s="87">
        <f t="shared" si="32"/>
        <v>1.5625204559999998E-2</v>
      </c>
      <c r="O64" s="201"/>
      <c r="P64" s="202"/>
      <c r="Q64" s="203"/>
    </row>
    <row r="65" spans="1:17" ht="12.75" customHeight="1" x14ac:dyDescent="0.2">
      <c r="A65" s="232"/>
      <c r="B65" s="255"/>
      <c r="C65" s="247"/>
      <c r="D65" s="211"/>
      <c r="E65" s="227"/>
      <c r="F65" s="238"/>
      <c r="G65" s="213"/>
      <c r="H65" s="201"/>
      <c r="I65" s="216"/>
      <c r="J65" s="90"/>
      <c r="K65" s="10"/>
      <c r="L65" s="11"/>
      <c r="M65" s="11"/>
      <c r="N65" s="87"/>
      <c r="O65" s="201"/>
      <c r="P65" s="202"/>
      <c r="Q65" s="203"/>
    </row>
    <row r="66" spans="1:17" ht="12.75" customHeight="1" x14ac:dyDescent="0.2">
      <c r="A66" s="232"/>
      <c r="B66" s="255"/>
      <c r="C66" s="247"/>
      <c r="D66" s="211"/>
      <c r="E66" s="228"/>
      <c r="F66" s="239"/>
      <c r="G66" s="214"/>
      <c r="H66" s="201"/>
      <c r="I66" s="216"/>
      <c r="J66" s="90"/>
      <c r="K66" s="10"/>
      <c r="L66" s="11"/>
      <c r="M66" s="10"/>
      <c r="N66" s="87"/>
      <c r="O66" s="201"/>
      <c r="P66" s="202"/>
      <c r="Q66" s="203"/>
    </row>
    <row r="67" spans="1:17" ht="12.75" customHeight="1" x14ac:dyDescent="0.2">
      <c r="A67" s="232">
        <v>12</v>
      </c>
      <c r="B67" s="255" t="s">
        <v>108</v>
      </c>
      <c r="C67" s="236" t="s">
        <v>130</v>
      </c>
      <c r="D67" s="211" t="s">
        <v>107</v>
      </c>
      <c r="E67" s="237">
        <v>1.7</v>
      </c>
      <c r="F67" s="237">
        <v>1.1000000000000001</v>
      </c>
      <c r="G67" s="212"/>
      <c r="H67" s="201">
        <f t="shared" ref="H67" si="33">+F67*1864.96/1000</f>
        <v>2.0514559999999999</v>
      </c>
      <c r="I67" s="216">
        <f t="shared" ref="I67" si="34">+G67*2400.51/1000</f>
        <v>0</v>
      </c>
      <c r="J67" s="85"/>
      <c r="K67" s="85"/>
      <c r="L67" s="11"/>
      <c r="M67" s="91"/>
      <c r="N67" s="87"/>
      <c r="O67" s="201">
        <f t="shared" si="6"/>
        <v>0</v>
      </c>
      <c r="P67" s="202">
        <f t="shared" si="7"/>
        <v>2.0514559999999999</v>
      </c>
      <c r="Q67" s="203">
        <f t="shared" si="8"/>
        <v>3.4874752</v>
      </c>
    </row>
    <row r="68" spans="1:17" ht="12.75" customHeight="1" x14ac:dyDescent="0.2">
      <c r="A68" s="232"/>
      <c r="B68" s="255"/>
      <c r="C68" s="236"/>
      <c r="D68" s="211"/>
      <c r="E68" s="238"/>
      <c r="F68" s="238"/>
      <c r="G68" s="213"/>
      <c r="H68" s="201"/>
      <c r="I68" s="216"/>
      <c r="J68" s="85"/>
      <c r="K68" s="85"/>
      <c r="L68" s="11"/>
      <c r="M68" s="10"/>
      <c r="N68" s="87"/>
      <c r="O68" s="201"/>
      <c r="P68" s="202"/>
      <c r="Q68" s="203"/>
    </row>
    <row r="69" spans="1:17" ht="12.75" customHeight="1" x14ac:dyDescent="0.2">
      <c r="A69" s="232"/>
      <c r="B69" s="255"/>
      <c r="C69" s="236"/>
      <c r="D69" s="211"/>
      <c r="E69" s="238"/>
      <c r="F69" s="238"/>
      <c r="G69" s="213"/>
      <c r="H69" s="201"/>
      <c r="I69" s="216"/>
      <c r="J69" s="85"/>
      <c r="K69" s="85"/>
      <c r="L69" s="11"/>
      <c r="M69" s="88"/>
      <c r="N69" s="87"/>
      <c r="O69" s="201"/>
      <c r="P69" s="202"/>
      <c r="Q69" s="203"/>
    </row>
    <row r="70" spans="1:17" ht="12.75" customHeight="1" x14ac:dyDescent="0.2">
      <c r="A70" s="232"/>
      <c r="B70" s="255"/>
      <c r="C70" s="236"/>
      <c r="D70" s="211"/>
      <c r="E70" s="239"/>
      <c r="F70" s="239"/>
      <c r="G70" s="214"/>
      <c r="H70" s="201"/>
      <c r="I70" s="216"/>
      <c r="J70" s="85"/>
      <c r="K70" s="85"/>
      <c r="L70" s="11"/>
      <c r="M70" s="89"/>
      <c r="N70" s="87"/>
      <c r="O70" s="201"/>
      <c r="P70" s="202"/>
      <c r="Q70" s="203"/>
    </row>
    <row r="71" spans="1:17" ht="12.75" customHeight="1" x14ac:dyDescent="0.2">
      <c r="A71" s="232">
        <v>13</v>
      </c>
      <c r="B71" s="207" t="s">
        <v>138</v>
      </c>
      <c r="C71" s="236" t="s">
        <v>129</v>
      </c>
      <c r="D71" s="211" t="s">
        <v>53</v>
      </c>
      <c r="E71" s="212">
        <v>3.1</v>
      </c>
      <c r="F71" s="212"/>
      <c r="G71" s="215">
        <v>0.85</v>
      </c>
      <c r="H71" s="201">
        <f t="shared" ref="H71" si="35">+F71*1864.96/1000</f>
        <v>0</v>
      </c>
      <c r="I71" s="216">
        <f t="shared" ref="I71" si="36">+G71*2400.51/1000</f>
        <v>2.0404335000000002</v>
      </c>
      <c r="J71" s="90"/>
      <c r="K71" s="10"/>
      <c r="L71" s="88"/>
      <c r="M71" s="126"/>
      <c r="N71" s="87"/>
      <c r="O71" s="201">
        <f t="shared" si="6"/>
        <v>0</v>
      </c>
      <c r="P71" s="202">
        <f t="shared" si="7"/>
        <v>2.0404335000000002</v>
      </c>
      <c r="Q71" s="203">
        <f t="shared" si="8"/>
        <v>6.3253438500000012</v>
      </c>
    </row>
    <row r="72" spans="1:17" ht="12.75" customHeight="1" x14ac:dyDescent="0.2">
      <c r="A72" s="232"/>
      <c r="B72" s="207"/>
      <c r="C72" s="236"/>
      <c r="D72" s="211"/>
      <c r="E72" s="213"/>
      <c r="F72" s="213">
        <v>2106</v>
      </c>
      <c r="G72" s="215"/>
      <c r="H72" s="201"/>
      <c r="I72" s="216"/>
      <c r="J72" s="90"/>
      <c r="K72" s="10"/>
      <c r="L72" s="11"/>
      <c r="M72" s="10"/>
      <c r="N72" s="87"/>
      <c r="O72" s="201"/>
      <c r="P72" s="202"/>
      <c r="Q72" s="203"/>
    </row>
    <row r="73" spans="1:17" ht="12.75" customHeight="1" x14ac:dyDescent="0.2">
      <c r="A73" s="232"/>
      <c r="B73" s="207"/>
      <c r="C73" s="236"/>
      <c r="D73" s="211"/>
      <c r="E73" s="213"/>
      <c r="F73" s="213">
        <v>2106</v>
      </c>
      <c r="G73" s="215"/>
      <c r="H73" s="201"/>
      <c r="I73" s="216"/>
      <c r="J73" s="90"/>
      <c r="K73" s="10"/>
      <c r="L73" s="11"/>
      <c r="M73" s="11"/>
      <c r="N73" s="87"/>
      <c r="O73" s="201"/>
      <c r="P73" s="202"/>
      <c r="Q73" s="203"/>
    </row>
    <row r="74" spans="1:17" ht="12.75" customHeight="1" x14ac:dyDescent="0.2">
      <c r="A74" s="232"/>
      <c r="B74" s="207"/>
      <c r="C74" s="236"/>
      <c r="D74" s="211"/>
      <c r="E74" s="214"/>
      <c r="F74" s="214">
        <v>2106</v>
      </c>
      <c r="G74" s="215"/>
      <c r="H74" s="201"/>
      <c r="I74" s="216"/>
      <c r="J74" s="90"/>
      <c r="K74" s="10"/>
      <c r="L74" s="11"/>
      <c r="M74" s="10"/>
      <c r="N74" s="87"/>
      <c r="O74" s="201"/>
      <c r="P74" s="202"/>
      <c r="Q74" s="203"/>
    </row>
    <row r="75" spans="1:17" ht="12.75" customHeight="1" x14ac:dyDescent="0.2">
      <c r="A75" s="204"/>
      <c r="B75" s="207"/>
      <c r="C75" s="208" t="s">
        <v>186</v>
      </c>
      <c r="D75" s="211"/>
      <c r="E75" s="212"/>
      <c r="F75" s="212"/>
      <c r="G75" s="215"/>
      <c r="H75" s="201"/>
      <c r="I75" s="216"/>
      <c r="J75" s="90"/>
      <c r="K75" s="10"/>
      <c r="L75" s="88"/>
      <c r="M75" s="126"/>
      <c r="N75" s="87"/>
      <c r="O75" s="201"/>
      <c r="P75" s="202"/>
      <c r="Q75" s="203">
        <f>SUM(Q23:Q74)</f>
        <v>89.779343852590003</v>
      </c>
    </row>
    <row r="76" spans="1:17" ht="12.75" customHeight="1" x14ac:dyDescent="0.2">
      <c r="A76" s="205"/>
      <c r="B76" s="207"/>
      <c r="C76" s="209"/>
      <c r="D76" s="211"/>
      <c r="E76" s="213"/>
      <c r="F76" s="213">
        <v>2106</v>
      </c>
      <c r="G76" s="215"/>
      <c r="H76" s="201"/>
      <c r="I76" s="216"/>
      <c r="J76" s="90"/>
      <c r="K76" s="10"/>
      <c r="L76" s="11"/>
      <c r="M76" s="10"/>
      <c r="N76" s="87"/>
      <c r="O76" s="201"/>
      <c r="P76" s="202"/>
      <c r="Q76" s="203"/>
    </row>
    <row r="77" spans="1:17" ht="12.75" customHeight="1" x14ac:dyDescent="0.2">
      <c r="A77" s="205"/>
      <c r="B77" s="207"/>
      <c r="C77" s="209"/>
      <c r="D77" s="211"/>
      <c r="E77" s="213"/>
      <c r="F77" s="213">
        <v>2106</v>
      </c>
      <c r="G77" s="215"/>
      <c r="H77" s="201"/>
      <c r="I77" s="216"/>
      <c r="J77" s="90"/>
      <c r="K77" s="10"/>
      <c r="L77" s="11"/>
      <c r="M77" s="11"/>
      <c r="N77" s="87"/>
      <c r="O77" s="201"/>
      <c r="P77" s="202"/>
      <c r="Q77" s="203"/>
    </row>
    <row r="78" spans="1:17" ht="12.75" customHeight="1" x14ac:dyDescent="0.2">
      <c r="A78" s="206"/>
      <c r="B78" s="207"/>
      <c r="C78" s="210"/>
      <c r="D78" s="211"/>
      <c r="E78" s="214"/>
      <c r="F78" s="214">
        <v>2106</v>
      </c>
      <c r="G78" s="215"/>
      <c r="H78" s="201"/>
      <c r="I78" s="216"/>
      <c r="J78" s="90"/>
      <c r="K78" s="10"/>
      <c r="L78" s="11"/>
      <c r="M78" s="10"/>
      <c r="N78" s="87"/>
      <c r="O78" s="201"/>
      <c r="P78" s="202"/>
      <c r="Q78" s="203"/>
    </row>
    <row r="79" spans="1:17" ht="12.75" customHeight="1" x14ac:dyDescent="0.25">
      <c r="A79" s="232"/>
      <c r="B79" s="207"/>
      <c r="C79" s="288" t="s">
        <v>191</v>
      </c>
      <c r="D79" s="211"/>
      <c r="E79" s="226"/>
      <c r="F79" s="237"/>
      <c r="G79" s="212"/>
      <c r="H79" s="201"/>
      <c r="I79" s="216"/>
      <c r="J79" s="85"/>
      <c r="K79" s="85"/>
      <c r="L79" s="85"/>
      <c r="M79" s="119"/>
      <c r="N79" s="120"/>
      <c r="O79" s="201"/>
      <c r="P79" s="202"/>
      <c r="Q79" s="203"/>
    </row>
    <row r="80" spans="1:17" ht="12.75" customHeight="1" x14ac:dyDescent="0.25">
      <c r="A80" s="232"/>
      <c r="B80" s="207"/>
      <c r="C80" s="247"/>
      <c r="D80" s="211"/>
      <c r="E80" s="227"/>
      <c r="F80" s="238"/>
      <c r="G80" s="213"/>
      <c r="H80" s="201"/>
      <c r="I80" s="216"/>
      <c r="J80" s="85"/>
      <c r="K80" s="85"/>
      <c r="L80" s="10"/>
      <c r="M80" s="121"/>
      <c r="N80" s="120"/>
      <c r="O80" s="201"/>
      <c r="P80" s="202"/>
      <c r="Q80" s="203"/>
    </row>
    <row r="81" spans="1:17" ht="12.75" customHeight="1" x14ac:dyDescent="0.25">
      <c r="A81" s="232"/>
      <c r="B81" s="207"/>
      <c r="C81" s="247"/>
      <c r="D81" s="211"/>
      <c r="E81" s="227"/>
      <c r="F81" s="238"/>
      <c r="G81" s="213"/>
      <c r="H81" s="201"/>
      <c r="I81" s="216"/>
      <c r="J81" s="85"/>
      <c r="K81" s="85"/>
      <c r="L81" s="11"/>
      <c r="M81" s="121"/>
      <c r="N81" s="120"/>
      <c r="O81" s="201"/>
      <c r="P81" s="202"/>
      <c r="Q81" s="203"/>
    </row>
    <row r="82" spans="1:17" ht="12.75" customHeight="1" x14ac:dyDescent="0.2">
      <c r="A82" s="232"/>
      <c r="B82" s="207"/>
      <c r="C82" s="247"/>
      <c r="D82" s="211"/>
      <c r="E82" s="228"/>
      <c r="F82" s="239"/>
      <c r="G82" s="214"/>
      <c r="H82" s="201"/>
      <c r="I82" s="216"/>
      <c r="J82" s="90"/>
      <c r="K82" s="85"/>
      <c r="L82" s="85"/>
      <c r="M82" s="10"/>
      <c r="N82" s="120"/>
      <c r="O82" s="201"/>
      <c r="P82" s="202"/>
      <c r="Q82" s="203"/>
    </row>
    <row r="83" spans="1:17" ht="12.75" customHeight="1" x14ac:dyDescent="0.25">
      <c r="A83" s="232">
        <v>1</v>
      </c>
      <c r="B83" s="207" t="s">
        <v>192</v>
      </c>
      <c r="C83" s="236" t="s">
        <v>193</v>
      </c>
      <c r="D83" s="211" t="s">
        <v>102</v>
      </c>
      <c r="E83" s="226">
        <v>1.6</v>
      </c>
      <c r="F83" s="237">
        <v>0.3</v>
      </c>
      <c r="G83" s="212"/>
      <c r="H83" s="201">
        <f t="shared" ref="H83" si="37">+F83*1864.96/1000</f>
        <v>0.55948799999999999</v>
      </c>
      <c r="I83" s="216">
        <f t="shared" ref="I83" si="38">+G83*2400.51/1000</f>
        <v>0</v>
      </c>
      <c r="J83" s="85"/>
      <c r="K83" s="85"/>
      <c r="L83" s="85"/>
      <c r="M83" s="119"/>
      <c r="N83" s="120"/>
      <c r="O83" s="201">
        <f t="shared" ref="O83:O119" si="39">+N83+N84+N85+N86</f>
        <v>0</v>
      </c>
      <c r="P83" s="202">
        <f t="shared" ref="P83:P119" si="40">+H83+I83+O83</f>
        <v>0.55948799999999999</v>
      </c>
      <c r="Q83" s="203">
        <f t="shared" ref="Q83:Q119" si="41">+E83*P83</f>
        <v>0.8951808</v>
      </c>
    </row>
    <row r="84" spans="1:17" ht="12.75" customHeight="1" x14ac:dyDescent="0.25">
      <c r="A84" s="232"/>
      <c r="B84" s="207"/>
      <c r="C84" s="236"/>
      <c r="D84" s="211"/>
      <c r="E84" s="227"/>
      <c r="F84" s="238"/>
      <c r="G84" s="213"/>
      <c r="H84" s="201"/>
      <c r="I84" s="216"/>
      <c r="J84" s="85"/>
      <c r="K84" s="85"/>
      <c r="L84" s="10"/>
      <c r="M84" s="121"/>
      <c r="N84" s="120"/>
      <c r="O84" s="201"/>
      <c r="P84" s="202"/>
      <c r="Q84" s="203"/>
    </row>
    <row r="85" spans="1:17" ht="12.75" customHeight="1" x14ac:dyDescent="0.25">
      <c r="A85" s="232"/>
      <c r="B85" s="207"/>
      <c r="C85" s="236"/>
      <c r="D85" s="211"/>
      <c r="E85" s="227"/>
      <c r="F85" s="238"/>
      <c r="G85" s="213"/>
      <c r="H85" s="201"/>
      <c r="I85" s="216"/>
      <c r="J85" s="85"/>
      <c r="K85" s="85"/>
      <c r="L85" s="11"/>
      <c r="M85" s="121"/>
      <c r="N85" s="120"/>
      <c r="O85" s="201"/>
      <c r="P85" s="202"/>
      <c r="Q85" s="203"/>
    </row>
    <row r="86" spans="1:17" ht="12.75" customHeight="1" x14ac:dyDescent="0.2">
      <c r="A86" s="232"/>
      <c r="B86" s="207"/>
      <c r="C86" s="236"/>
      <c r="D86" s="211"/>
      <c r="E86" s="228"/>
      <c r="F86" s="239"/>
      <c r="G86" s="214"/>
      <c r="H86" s="201"/>
      <c r="I86" s="216"/>
      <c r="J86" s="90"/>
      <c r="K86" s="85"/>
      <c r="L86" s="85"/>
      <c r="M86" s="10"/>
      <c r="N86" s="120"/>
      <c r="O86" s="201"/>
      <c r="P86" s="202"/>
      <c r="Q86" s="203"/>
    </row>
    <row r="87" spans="1:17" ht="12.75" customHeight="1" x14ac:dyDescent="0.25">
      <c r="A87" s="232">
        <v>2</v>
      </c>
      <c r="B87" s="250" t="s">
        <v>132</v>
      </c>
      <c r="C87" s="236" t="s">
        <v>194</v>
      </c>
      <c r="D87" s="211" t="s">
        <v>102</v>
      </c>
      <c r="E87" s="212">
        <v>9.6999999999999993</v>
      </c>
      <c r="F87" s="237">
        <v>0.186</v>
      </c>
      <c r="G87" s="212">
        <v>2.1999999999999999E-2</v>
      </c>
      <c r="H87" s="201">
        <f t="shared" ref="H87" si="42">+F87*1864.96/1000</f>
        <v>0.34688256000000001</v>
      </c>
      <c r="I87" s="216">
        <f t="shared" ref="I87" si="43">+G87*2400.51/1000</f>
        <v>5.2811219999999999E-2</v>
      </c>
      <c r="J87" s="90"/>
      <c r="K87" s="10"/>
      <c r="L87" s="122"/>
      <c r="M87" s="123"/>
      <c r="N87" s="120"/>
      <c r="O87" s="201">
        <f t="shared" si="39"/>
        <v>0</v>
      </c>
      <c r="P87" s="202">
        <f t="shared" si="40"/>
        <v>0.39969378</v>
      </c>
      <c r="Q87" s="203">
        <f t="shared" si="41"/>
        <v>3.8770296659999999</v>
      </c>
    </row>
    <row r="88" spans="1:17" ht="12.75" customHeight="1" x14ac:dyDescent="0.2">
      <c r="A88" s="232"/>
      <c r="B88" s="251"/>
      <c r="C88" s="236"/>
      <c r="D88" s="211"/>
      <c r="E88" s="213"/>
      <c r="F88" s="238"/>
      <c r="G88" s="213"/>
      <c r="H88" s="201"/>
      <c r="I88" s="216"/>
      <c r="J88" s="90"/>
      <c r="K88" s="159"/>
      <c r="L88" s="10"/>
      <c r="M88" s="10"/>
      <c r="N88" s="120"/>
      <c r="O88" s="201"/>
      <c r="P88" s="202"/>
      <c r="Q88" s="203"/>
    </row>
    <row r="89" spans="1:17" ht="12.75" customHeight="1" x14ac:dyDescent="0.2">
      <c r="A89" s="232"/>
      <c r="B89" s="251"/>
      <c r="C89" s="236"/>
      <c r="D89" s="211"/>
      <c r="E89" s="213"/>
      <c r="F89" s="238"/>
      <c r="G89" s="213"/>
      <c r="H89" s="201"/>
      <c r="I89" s="216"/>
      <c r="J89" s="90"/>
      <c r="K89" s="10"/>
      <c r="L89" s="10"/>
      <c r="M89" s="11"/>
      <c r="N89" s="120"/>
      <c r="O89" s="201"/>
      <c r="P89" s="202"/>
      <c r="Q89" s="203"/>
    </row>
    <row r="90" spans="1:17" ht="12.75" customHeight="1" x14ac:dyDescent="0.2">
      <c r="A90" s="232"/>
      <c r="B90" s="252"/>
      <c r="C90" s="236"/>
      <c r="D90" s="211"/>
      <c r="E90" s="214"/>
      <c r="F90" s="239"/>
      <c r="G90" s="214"/>
      <c r="H90" s="201"/>
      <c r="I90" s="216"/>
      <c r="J90" s="90"/>
      <c r="K90" s="10"/>
      <c r="L90" s="10"/>
      <c r="M90" s="10"/>
      <c r="N90" s="120"/>
      <c r="O90" s="201"/>
      <c r="P90" s="202"/>
      <c r="Q90" s="203"/>
    </row>
    <row r="91" spans="1:17" ht="12.75" customHeight="1" x14ac:dyDescent="0.25">
      <c r="A91" s="232">
        <v>3</v>
      </c>
      <c r="B91" s="250" t="s">
        <v>195</v>
      </c>
      <c r="C91" s="236" t="s">
        <v>196</v>
      </c>
      <c r="D91" s="211" t="s">
        <v>107</v>
      </c>
      <c r="E91" s="212">
        <v>0.3</v>
      </c>
      <c r="F91" s="237">
        <v>5.08</v>
      </c>
      <c r="G91" s="212">
        <v>3.35</v>
      </c>
      <c r="H91" s="201">
        <f t="shared" ref="H91" si="44">+F91*1864.96/1000</f>
        <v>9.4739968000000001</v>
      </c>
      <c r="I91" s="216">
        <f t="shared" ref="I91" si="45">+G91*2400.51/1000</f>
        <v>8.0417085000000004</v>
      </c>
      <c r="J91" s="90"/>
      <c r="K91" s="10"/>
      <c r="L91" s="122"/>
      <c r="M91" s="123"/>
      <c r="N91" s="120"/>
      <c r="O91" s="201">
        <f t="shared" si="39"/>
        <v>0</v>
      </c>
      <c r="P91" s="202">
        <f t="shared" si="40"/>
        <v>17.5157053</v>
      </c>
      <c r="Q91" s="203">
        <f t="shared" si="41"/>
        <v>5.2547115900000003</v>
      </c>
    </row>
    <row r="92" spans="1:17" ht="12.75" customHeight="1" x14ac:dyDescent="0.2">
      <c r="A92" s="232"/>
      <c r="B92" s="251"/>
      <c r="C92" s="236"/>
      <c r="D92" s="211"/>
      <c r="E92" s="213"/>
      <c r="F92" s="238"/>
      <c r="G92" s="213"/>
      <c r="H92" s="201"/>
      <c r="I92" s="216"/>
      <c r="J92" s="90"/>
      <c r="K92" s="159"/>
      <c r="L92" s="10"/>
      <c r="M92" s="10"/>
      <c r="N92" s="120"/>
      <c r="O92" s="201"/>
      <c r="P92" s="202"/>
      <c r="Q92" s="203"/>
    </row>
    <row r="93" spans="1:17" ht="12.75" customHeight="1" x14ac:dyDescent="0.2">
      <c r="A93" s="232"/>
      <c r="B93" s="251"/>
      <c r="C93" s="236"/>
      <c r="D93" s="211"/>
      <c r="E93" s="213"/>
      <c r="F93" s="238"/>
      <c r="G93" s="213"/>
      <c r="H93" s="201"/>
      <c r="I93" s="216"/>
      <c r="J93" s="90"/>
      <c r="K93" s="10"/>
      <c r="L93" s="10"/>
      <c r="M93" s="11"/>
      <c r="N93" s="120"/>
      <c r="O93" s="201"/>
      <c r="P93" s="202"/>
      <c r="Q93" s="203"/>
    </row>
    <row r="94" spans="1:17" ht="12.75" customHeight="1" x14ac:dyDescent="0.2">
      <c r="A94" s="232"/>
      <c r="B94" s="252"/>
      <c r="C94" s="236"/>
      <c r="D94" s="211"/>
      <c r="E94" s="214"/>
      <c r="F94" s="239"/>
      <c r="G94" s="214"/>
      <c r="H94" s="201"/>
      <c r="I94" s="216"/>
      <c r="J94" s="90"/>
      <c r="K94" s="10"/>
      <c r="L94" s="10"/>
      <c r="M94" s="10"/>
      <c r="N94" s="120"/>
      <c r="O94" s="201"/>
      <c r="P94" s="202"/>
      <c r="Q94" s="203"/>
    </row>
    <row r="95" spans="1:17" ht="12.75" customHeight="1" x14ac:dyDescent="0.2">
      <c r="A95" s="232">
        <v>4</v>
      </c>
      <c r="B95" s="207" t="s">
        <v>197</v>
      </c>
      <c r="C95" s="236" t="s">
        <v>198</v>
      </c>
      <c r="D95" s="211" t="s">
        <v>107</v>
      </c>
      <c r="E95" s="212">
        <v>1.3</v>
      </c>
      <c r="F95" s="237">
        <v>0.52</v>
      </c>
      <c r="G95" s="212">
        <v>0.34</v>
      </c>
      <c r="H95" s="201">
        <f t="shared" ref="H95" si="46">+F95*1864.96/1000</f>
        <v>0.96977920000000006</v>
      </c>
      <c r="I95" s="216">
        <f t="shared" ref="I95" si="47">+G95*2400.51/1000</f>
        <v>0.81617340000000016</v>
      </c>
      <c r="J95" s="85" t="s">
        <v>199</v>
      </c>
      <c r="K95" s="85" t="s">
        <v>97</v>
      </c>
      <c r="L95" s="10">
        <v>1.02</v>
      </c>
      <c r="M95" s="160">
        <v>28.999999999999996</v>
      </c>
      <c r="N95" s="87">
        <f t="shared" ref="N95:N97" si="48">+L95*M95*1.05*1.02*1.0572</f>
        <v>33.492286295999996</v>
      </c>
      <c r="O95" s="201">
        <f t="shared" si="39"/>
        <v>34.949883880800002</v>
      </c>
      <c r="P95" s="202">
        <f t="shared" si="40"/>
        <v>36.735836480800003</v>
      </c>
      <c r="Q95" s="203">
        <f t="shared" si="41"/>
        <v>47.756587425040003</v>
      </c>
    </row>
    <row r="96" spans="1:17" ht="12.75" customHeight="1" x14ac:dyDescent="0.2">
      <c r="A96" s="232"/>
      <c r="B96" s="207"/>
      <c r="C96" s="247"/>
      <c r="D96" s="211"/>
      <c r="E96" s="213"/>
      <c r="F96" s="238"/>
      <c r="G96" s="213"/>
      <c r="H96" s="201"/>
      <c r="I96" s="216"/>
      <c r="J96" s="85" t="s">
        <v>200</v>
      </c>
      <c r="K96" s="85" t="s">
        <v>156</v>
      </c>
      <c r="L96" s="10">
        <v>7.5999999999999998E-2</v>
      </c>
      <c r="M96" s="169">
        <v>4</v>
      </c>
      <c r="N96" s="87">
        <f t="shared" si="48"/>
        <v>0.34420740479999995</v>
      </c>
      <c r="O96" s="201"/>
      <c r="P96" s="202"/>
      <c r="Q96" s="203"/>
    </row>
    <row r="97" spans="1:17" ht="12.75" customHeight="1" x14ac:dyDescent="0.2">
      <c r="A97" s="232"/>
      <c r="B97" s="207"/>
      <c r="C97" s="247"/>
      <c r="D97" s="211"/>
      <c r="E97" s="213"/>
      <c r="F97" s="238"/>
      <c r="G97" s="213"/>
      <c r="H97" s="201"/>
      <c r="I97" s="216"/>
      <c r="J97" s="85" t="s">
        <v>201</v>
      </c>
      <c r="K97" s="85" t="s">
        <v>202</v>
      </c>
      <c r="L97" s="177">
        <v>8.0000000000000002E-3</v>
      </c>
      <c r="M97" s="160">
        <v>122.91666666666667</v>
      </c>
      <c r="N97" s="87">
        <f t="shared" si="48"/>
        <v>1.1133901800000001</v>
      </c>
      <c r="O97" s="201"/>
      <c r="P97" s="202"/>
      <c r="Q97" s="203"/>
    </row>
    <row r="98" spans="1:17" ht="12.75" customHeight="1" x14ac:dyDescent="0.2">
      <c r="A98" s="232"/>
      <c r="B98" s="207"/>
      <c r="C98" s="247"/>
      <c r="D98" s="211"/>
      <c r="E98" s="214"/>
      <c r="F98" s="239"/>
      <c r="G98" s="214"/>
      <c r="H98" s="201"/>
      <c r="I98" s="216"/>
      <c r="J98" s="85"/>
      <c r="K98" s="85"/>
      <c r="L98" s="11"/>
      <c r="M98" s="89"/>
      <c r="N98" s="87"/>
      <c r="O98" s="201"/>
      <c r="P98" s="202"/>
      <c r="Q98" s="203"/>
    </row>
    <row r="99" spans="1:17" ht="12.75" customHeight="1" x14ac:dyDescent="0.25">
      <c r="A99" s="232">
        <v>5</v>
      </c>
      <c r="B99" s="249" t="s">
        <v>203</v>
      </c>
      <c r="C99" s="236" t="s">
        <v>204</v>
      </c>
      <c r="D99" s="211" t="s">
        <v>107</v>
      </c>
      <c r="E99" s="212">
        <v>0.4</v>
      </c>
      <c r="F99" s="212">
        <v>2.73</v>
      </c>
      <c r="G99" s="229">
        <v>0.92</v>
      </c>
      <c r="H99" s="201">
        <f t="shared" ref="H99" si="49">+F99*1864.96/1000</f>
        <v>5.0913408000000002</v>
      </c>
      <c r="I99" s="216">
        <f t="shared" ref="I99" si="50">+G99*2400.51/1000</f>
        <v>2.2084692000000006</v>
      </c>
      <c r="J99" s="90" t="s">
        <v>205</v>
      </c>
      <c r="K99" s="85" t="s">
        <v>98</v>
      </c>
      <c r="L99" s="88">
        <v>125</v>
      </c>
      <c r="M99" s="143">
        <v>0.10416666666666666</v>
      </c>
      <c r="N99" s="87">
        <f t="shared" ref="N99:N100" si="51">+L99*M99*1.05*1.02*1.0572</f>
        <v>14.742984374999999</v>
      </c>
      <c r="O99" s="201">
        <f t="shared" si="39"/>
        <v>18.649285514999999</v>
      </c>
      <c r="P99" s="202">
        <f t="shared" si="40"/>
        <v>25.949095515</v>
      </c>
      <c r="Q99" s="203">
        <f t="shared" si="41"/>
        <v>10.379638206000001</v>
      </c>
    </row>
    <row r="100" spans="1:17" ht="12.75" customHeight="1" x14ac:dyDescent="0.2">
      <c r="A100" s="232"/>
      <c r="B100" s="249"/>
      <c r="C100" s="236"/>
      <c r="D100" s="211"/>
      <c r="E100" s="213"/>
      <c r="F100" s="213"/>
      <c r="G100" s="230"/>
      <c r="H100" s="201"/>
      <c r="I100" s="216"/>
      <c r="J100" s="90" t="s">
        <v>128</v>
      </c>
      <c r="K100" s="10" t="s">
        <v>97</v>
      </c>
      <c r="L100" s="11">
        <v>0.15</v>
      </c>
      <c r="M100" s="10">
        <v>23</v>
      </c>
      <c r="N100" s="87">
        <f t="shared" si="51"/>
        <v>3.9063011399999996</v>
      </c>
      <c r="O100" s="201"/>
      <c r="P100" s="202"/>
      <c r="Q100" s="203"/>
    </row>
    <row r="101" spans="1:17" ht="12.75" customHeight="1" x14ac:dyDescent="0.2">
      <c r="A101" s="232"/>
      <c r="B101" s="249"/>
      <c r="C101" s="236"/>
      <c r="D101" s="211"/>
      <c r="E101" s="213"/>
      <c r="F101" s="213"/>
      <c r="G101" s="230"/>
      <c r="H101" s="201"/>
      <c r="I101" s="216"/>
      <c r="J101" s="90"/>
      <c r="K101" s="10"/>
      <c r="L101" s="11"/>
      <c r="M101" s="11"/>
      <c r="N101" s="87"/>
      <c r="O101" s="201"/>
      <c r="P101" s="202"/>
      <c r="Q101" s="203"/>
    </row>
    <row r="102" spans="1:17" ht="12.75" customHeight="1" x14ac:dyDescent="0.2">
      <c r="A102" s="232"/>
      <c r="B102" s="249"/>
      <c r="C102" s="236"/>
      <c r="D102" s="211"/>
      <c r="E102" s="214"/>
      <c r="F102" s="214"/>
      <c r="G102" s="231"/>
      <c r="H102" s="201"/>
      <c r="I102" s="216"/>
      <c r="J102" s="90"/>
      <c r="K102" s="10"/>
      <c r="L102" s="11"/>
      <c r="M102" s="10"/>
      <c r="N102" s="87"/>
      <c r="O102" s="201"/>
      <c r="P102" s="202"/>
      <c r="Q102" s="203"/>
    </row>
    <row r="103" spans="1:17" ht="12.75" customHeight="1" x14ac:dyDescent="0.2">
      <c r="A103" s="232">
        <v>6</v>
      </c>
      <c r="B103" s="236" t="s">
        <v>154</v>
      </c>
      <c r="C103" s="236" t="s">
        <v>157</v>
      </c>
      <c r="D103" s="211" t="s">
        <v>155</v>
      </c>
      <c r="E103" s="212">
        <v>1.68</v>
      </c>
      <c r="F103" s="212"/>
      <c r="G103" s="229"/>
      <c r="H103" s="201">
        <f t="shared" ref="H103" si="52">+F103*1864.96/1000</f>
        <v>0</v>
      </c>
      <c r="I103" s="216">
        <f t="shared" ref="I103" si="53">+G103*2400.51/1000</f>
        <v>0</v>
      </c>
      <c r="J103" s="90" t="s">
        <v>158</v>
      </c>
      <c r="K103" s="85" t="s">
        <v>156</v>
      </c>
      <c r="L103" s="88">
        <v>1</v>
      </c>
      <c r="M103" s="160">
        <v>31.666666666666668</v>
      </c>
      <c r="N103" s="160">
        <v>31.666666666666668</v>
      </c>
      <c r="O103" s="201">
        <f t="shared" si="39"/>
        <v>31.666666666666668</v>
      </c>
      <c r="P103" s="202">
        <f t="shared" si="40"/>
        <v>31.666666666666668</v>
      </c>
      <c r="Q103" s="203">
        <f t="shared" si="41"/>
        <v>53.2</v>
      </c>
    </row>
    <row r="104" spans="1:17" ht="12.75" customHeight="1" x14ac:dyDescent="0.2">
      <c r="A104" s="232"/>
      <c r="B104" s="236"/>
      <c r="C104" s="236"/>
      <c r="D104" s="211"/>
      <c r="E104" s="213"/>
      <c r="F104" s="213"/>
      <c r="G104" s="230"/>
      <c r="H104" s="201"/>
      <c r="I104" s="216"/>
      <c r="J104" s="90"/>
      <c r="K104" s="10"/>
      <c r="L104" s="11"/>
      <c r="M104" s="10"/>
      <c r="N104" s="87"/>
      <c r="O104" s="201"/>
      <c r="P104" s="202"/>
      <c r="Q104" s="203"/>
    </row>
    <row r="105" spans="1:17" ht="12.75" customHeight="1" x14ac:dyDescent="0.2">
      <c r="A105" s="232"/>
      <c r="B105" s="236"/>
      <c r="C105" s="236"/>
      <c r="D105" s="211"/>
      <c r="E105" s="213"/>
      <c r="F105" s="213"/>
      <c r="G105" s="230"/>
      <c r="H105" s="201"/>
      <c r="I105" s="216"/>
      <c r="J105" s="90"/>
      <c r="K105" s="10"/>
      <c r="L105" s="11"/>
      <c r="M105" s="11"/>
      <c r="N105" s="87"/>
      <c r="O105" s="201"/>
      <c r="P105" s="202"/>
      <c r="Q105" s="203"/>
    </row>
    <row r="106" spans="1:17" ht="12.75" customHeight="1" x14ac:dyDescent="0.2">
      <c r="A106" s="232"/>
      <c r="B106" s="236"/>
      <c r="C106" s="236"/>
      <c r="D106" s="211"/>
      <c r="E106" s="214"/>
      <c r="F106" s="214"/>
      <c r="G106" s="231"/>
      <c r="H106" s="201"/>
      <c r="I106" s="216"/>
      <c r="J106" s="90"/>
      <c r="K106" s="10"/>
      <c r="L106" s="11"/>
      <c r="M106" s="10"/>
      <c r="N106" s="87"/>
      <c r="O106" s="201"/>
      <c r="P106" s="202"/>
      <c r="Q106" s="203"/>
    </row>
    <row r="107" spans="1:17" ht="12.75" customHeight="1" x14ac:dyDescent="0.2">
      <c r="A107" s="232">
        <v>7</v>
      </c>
      <c r="B107" s="248" t="s">
        <v>206</v>
      </c>
      <c r="C107" s="233" t="s">
        <v>207</v>
      </c>
      <c r="D107" s="211" t="s">
        <v>102</v>
      </c>
      <c r="E107" s="234">
        <v>0.6</v>
      </c>
      <c r="F107" s="234">
        <v>0.76</v>
      </c>
      <c r="G107" s="235">
        <v>0.09</v>
      </c>
      <c r="H107" s="201">
        <f t="shared" ref="H107" si="54">+F107*1864.96/1000</f>
        <v>1.4173696</v>
      </c>
      <c r="I107" s="216">
        <f t="shared" ref="I107" si="55">+G107*2400.51/1000</f>
        <v>0.21604590000000001</v>
      </c>
      <c r="J107" s="90" t="s">
        <v>128</v>
      </c>
      <c r="K107" s="10" t="s">
        <v>97</v>
      </c>
      <c r="L107" s="11">
        <v>0.03</v>
      </c>
      <c r="M107" s="10">
        <v>23</v>
      </c>
      <c r="N107" s="87">
        <f t="shared" ref="N107" si="56">+L107*M107*1.05*1.02*1.0572</f>
        <v>0.78126022799999983</v>
      </c>
      <c r="O107" s="201">
        <f t="shared" si="39"/>
        <v>0.78126022799999983</v>
      </c>
      <c r="P107" s="202">
        <f t="shared" si="40"/>
        <v>2.4146757279999997</v>
      </c>
      <c r="Q107" s="203">
        <f t="shared" si="41"/>
        <v>1.4488054367999998</v>
      </c>
    </row>
    <row r="108" spans="1:17" ht="12.75" customHeight="1" x14ac:dyDescent="0.2">
      <c r="A108" s="232"/>
      <c r="B108" s="248"/>
      <c r="C108" s="233"/>
      <c r="D108" s="211"/>
      <c r="E108" s="234"/>
      <c r="F108" s="234"/>
      <c r="G108" s="235"/>
      <c r="H108" s="201"/>
      <c r="I108" s="216"/>
      <c r="J108" s="124"/>
      <c r="K108" s="124"/>
      <c r="L108" s="125"/>
      <c r="M108" s="128"/>
      <c r="N108" s="128"/>
      <c r="O108" s="201"/>
      <c r="P108" s="202"/>
      <c r="Q108" s="203"/>
    </row>
    <row r="109" spans="1:17" ht="12.75" customHeight="1" x14ac:dyDescent="0.2">
      <c r="A109" s="232"/>
      <c r="B109" s="248"/>
      <c r="C109" s="233"/>
      <c r="D109" s="211"/>
      <c r="E109" s="234"/>
      <c r="F109" s="234"/>
      <c r="G109" s="235"/>
      <c r="H109" s="201"/>
      <c r="I109" s="216"/>
      <c r="J109" s="124"/>
      <c r="K109" s="124"/>
      <c r="L109" s="147"/>
      <c r="M109" s="148"/>
      <c r="N109" s="149"/>
      <c r="O109" s="201"/>
      <c r="P109" s="202"/>
      <c r="Q109" s="203"/>
    </row>
    <row r="110" spans="1:17" ht="12.75" customHeight="1" x14ac:dyDescent="0.2">
      <c r="A110" s="232"/>
      <c r="B110" s="248"/>
      <c r="C110" s="233"/>
      <c r="D110" s="211"/>
      <c r="E110" s="234"/>
      <c r="F110" s="234"/>
      <c r="G110" s="235"/>
      <c r="H110" s="201"/>
      <c r="I110" s="216"/>
      <c r="J110" s="124"/>
      <c r="K110" s="124"/>
      <c r="L110" s="147"/>
      <c r="M110" s="148"/>
      <c r="N110" s="149"/>
      <c r="O110" s="201"/>
      <c r="P110" s="202"/>
      <c r="Q110" s="203"/>
    </row>
    <row r="111" spans="1:17" ht="12.75" customHeight="1" x14ac:dyDescent="0.25">
      <c r="A111" s="232">
        <v>8</v>
      </c>
      <c r="B111" s="244" t="s">
        <v>208</v>
      </c>
      <c r="C111" s="236" t="s">
        <v>209</v>
      </c>
      <c r="D111" s="211" t="s">
        <v>98</v>
      </c>
      <c r="E111" s="212">
        <v>4</v>
      </c>
      <c r="F111" s="237">
        <v>2.2400000000000002</v>
      </c>
      <c r="G111" s="212">
        <v>0.28000000000000003</v>
      </c>
      <c r="H111" s="201">
        <f t="shared" ref="H111" si="57">+F111*1864.96/1000</f>
        <v>4.1775104000000001</v>
      </c>
      <c r="I111" s="216">
        <f t="shared" ref="I111" si="58">+G111*2400.51/1000</f>
        <v>0.67214280000000004</v>
      </c>
      <c r="J111" s="85" t="s">
        <v>148</v>
      </c>
      <c r="K111" s="10" t="s">
        <v>98</v>
      </c>
      <c r="L111" s="11">
        <v>1</v>
      </c>
      <c r="M111" s="151">
        <v>10.916666666666666</v>
      </c>
      <c r="N111" s="87">
        <f t="shared" ref="N111:N112" si="59">+L111*M111*1.05*1.02*1.0572</f>
        <v>12.3605181</v>
      </c>
      <c r="O111" s="201">
        <f t="shared" si="39"/>
        <v>20.399572620000001</v>
      </c>
      <c r="P111" s="202">
        <f t="shared" si="40"/>
        <v>25.249225819999999</v>
      </c>
      <c r="Q111" s="203">
        <f t="shared" si="41"/>
        <v>100.99690328</v>
      </c>
    </row>
    <row r="112" spans="1:17" ht="12.75" customHeight="1" x14ac:dyDescent="0.2">
      <c r="A112" s="232"/>
      <c r="B112" s="245"/>
      <c r="C112" s="247"/>
      <c r="D112" s="211"/>
      <c r="E112" s="213"/>
      <c r="F112" s="238"/>
      <c r="G112" s="213"/>
      <c r="H112" s="201"/>
      <c r="I112" s="216"/>
      <c r="J112" s="85" t="s">
        <v>210</v>
      </c>
      <c r="K112" s="85" t="s">
        <v>98</v>
      </c>
      <c r="L112" s="11">
        <v>1</v>
      </c>
      <c r="M112" s="10">
        <v>7.1</v>
      </c>
      <c r="N112" s="87">
        <f t="shared" si="59"/>
        <v>8.0390545199999988</v>
      </c>
      <c r="O112" s="201"/>
      <c r="P112" s="202"/>
      <c r="Q112" s="203"/>
    </row>
    <row r="113" spans="1:17" ht="12.75" customHeight="1" x14ac:dyDescent="0.2">
      <c r="A113" s="232"/>
      <c r="B113" s="245"/>
      <c r="C113" s="247"/>
      <c r="D113" s="211"/>
      <c r="E113" s="213"/>
      <c r="F113" s="238"/>
      <c r="G113" s="213"/>
      <c r="H113" s="201"/>
      <c r="I113" s="216"/>
      <c r="J113" s="85"/>
      <c r="K113" s="85"/>
      <c r="L113" s="11"/>
      <c r="M113" s="88"/>
      <c r="N113" s="87"/>
      <c r="O113" s="201"/>
      <c r="P113" s="202"/>
      <c r="Q113" s="203"/>
    </row>
    <row r="114" spans="1:17" ht="12.75" customHeight="1" x14ac:dyDescent="0.2">
      <c r="A114" s="232"/>
      <c r="B114" s="246"/>
      <c r="C114" s="247"/>
      <c r="D114" s="211"/>
      <c r="E114" s="214"/>
      <c r="F114" s="239"/>
      <c r="G114" s="214"/>
      <c r="H114" s="201"/>
      <c r="I114" s="216"/>
      <c r="J114" s="85"/>
      <c r="K114" s="85"/>
      <c r="L114" s="11"/>
      <c r="M114" s="89"/>
      <c r="N114" s="87"/>
      <c r="O114" s="201"/>
      <c r="P114" s="202"/>
      <c r="Q114" s="203"/>
    </row>
    <row r="115" spans="1:17" ht="12.75" customHeight="1" x14ac:dyDescent="0.25">
      <c r="A115" s="232">
        <v>9</v>
      </c>
      <c r="B115" s="207" t="s">
        <v>139</v>
      </c>
      <c r="C115" s="233" t="s">
        <v>211</v>
      </c>
      <c r="D115" s="234" t="s">
        <v>35</v>
      </c>
      <c r="E115" s="234">
        <v>9</v>
      </c>
      <c r="F115" s="234">
        <v>0.37</v>
      </c>
      <c r="G115" s="235">
        <v>0.01</v>
      </c>
      <c r="H115" s="201">
        <f t="shared" ref="H115" si="60">+F115*1864.96/1000</f>
        <v>0.69003520000000007</v>
      </c>
      <c r="I115" s="216">
        <f t="shared" ref="I115" si="61">+G115*2400.51/1000</f>
        <v>2.4005100000000001E-2</v>
      </c>
      <c r="J115" s="124" t="s">
        <v>91</v>
      </c>
      <c r="K115" s="124" t="s">
        <v>35</v>
      </c>
      <c r="L115" s="125">
        <v>1</v>
      </c>
      <c r="M115" s="144">
        <v>0.73333333333333339</v>
      </c>
      <c r="N115" s="87">
        <f t="shared" ref="N115" si="62">+L115*M115*1.05*1.02*1.0572</f>
        <v>0.83032488000000004</v>
      </c>
      <c r="O115" s="201">
        <f t="shared" si="39"/>
        <v>0.83032488000000004</v>
      </c>
      <c r="P115" s="202">
        <f t="shared" si="40"/>
        <v>1.5443651800000002</v>
      </c>
      <c r="Q115" s="203">
        <f t="shared" si="41"/>
        <v>13.899286620000002</v>
      </c>
    </row>
    <row r="116" spans="1:17" ht="12.75" customHeight="1" x14ac:dyDescent="0.2">
      <c r="A116" s="232"/>
      <c r="B116" s="207"/>
      <c r="C116" s="233"/>
      <c r="D116" s="234"/>
      <c r="E116" s="234"/>
      <c r="F116" s="234"/>
      <c r="G116" s="235"/>
      <c r="H116" s="201"/>
      <c r="I116" s="216"/>
      <c r="J116" s="124"/>
      <c r="K116" s="124"/>
      <c r="L116" s="125"/>
      <c r="M116" s="128"/>
      <c r="N116" s="128"/>
      <c r="O116" s="201"/>
      <c r="P116" s="202"/>
      <c r="Q116" s="203"/>
    </row>
    <row r="117" spans="1:17" ht="12.75" customHeight="1" x14ac:dyDescent="0.2">
      <c r="A117" s="232"/>
      <c r="B117" s="207"/>
      <c r="C117" s="233"/>
      <c r="D117" s="234"/>
      <c r="E117" s="234"/>
      <c r="F117" s="234"/>
      <c r="G117" s="235"/>
      <c r="H117" s="201"/>
      <c r="I117" s="216"/>
      <c r="J117" s="124"/>
      <c r="K117" s="124"/>
      <c r="L117" s="147"/>
      <c r="M117" s="148"/>
      <c r="N117" s="149"/>
      <c r="O117" s="201"/>
      <c r="P117" s="202"/>
      <c r="Q117" s="203"/>
    </row>
    <row r="118" spans="1:17" ht="12.75" customHeight="1" x14ac:dyDescent="0.2">
      <c r="A118" s="232"/>
      <c r="B118" s="207"/>
      <c r="C118" s="233"/>
      <c r="D118" s="234"/>
      <c r="E118" s="234"/>
      <c r="F118" s="234"/>
      <c r="G118" s="235"/>
      <c r="H118" s="201"/>
      <c r="I118" s="216"/>
      <c r="J118" s="124"/>
      <c r="K118" s="124"/>
      <c r="L118" s="147"/>
      <c r="M118" s="148"/>
      <c r="N118" s="149"/>
      <c r="O118" s="201"/>
      <c r="P118" s="202"/>
      <c r="Q118" s="203"/>
    </row>
    <row r="119" spans="1:17" ht="12.75" customHeight="1" x14ac:dyDescent="0.2">
      <c r="A119" s="232">
        <v>10</v>
      </c>
      <c r="B119" s="207" t="s">
        <v>141</v>
      </c>
      <c r="C119" s="233" t="s">
        <v>140</v>
      </c>
      <c r="D119" s="234" t="s">
        <v>35</v>
      </c>
      <c r="E119" s="234">
        <v>5</v>
      </c>
      <c r="F119" s="234">
        <v>0.38</v>
      </c>
      <c r="G119" s="235"/>
      <c r="H119" s="201">
        <f t="shared" ref="H119" si="63">+F119*1864.96/1000</f>
        <v>0.7086848</v>
      </c>
      <c r="I119" s="216">
        <f t="shared" ref="I119" si="64">+G119*2400.51/1000</f>
        <v>0</v>
      </c>
      <c r="J119" s="124" t="s">
        <v>91</v>
      </c>
      <c r="K119" s="124" t="s">
        <v>35</v>
      </c>
      <c r="L119" s="125">
        <v>1</v>
      </c>
      <c r="M119" s="128">
        <v>0.30199999999999999</v>
      </c>
      <c r="N119" s="87">
        <f t="shared" ref="N119" si="65">+L119*M119*1.05*1.02*1.0572</f>
        <v>0.34194288239999998</v>
      </c>
      <c r="O119" s="201">
        <f t="shared" si="39"/>
        <v>0.34194288239999998</v>
      </c>
      <c r="P119" s="202">
        <f t="shared" si="40"/>
        <v>1.0506276824</v>
      </c>
      <c r="Q119" s="203">
        <f t="shared" si="41"/>
        <v>5.2531384120000002</v>
      </c>
    </row>
    <row r="120" spans="1:17" ht="12.75" customHeight="1" x14ac:dyDescent="0.2">
      <c r="A120" s="232"/>
      <c r="B120" s="207"/>
      <c r="C120" s="233"/>
      <c r="D120" s="234"/>
      <c r="E120" s="234"/>
      <c r="F120" s="234"/>
      <c r="G120" s="235"/>
      <c r="H120" s="201"/>
      <c r="I120" s="216"/>
      <c r="J120" s="124"/>
      <c r="K120" s="124"/>
      <c r="L120" s="125"/>
      <c r="M120" s="128"/>
      <c r="N120" s="128"/>
      <c r="O120" s="201"/>
      <c r="P120" s="202"/>
      <c r="Q120" s="203"/>
    </row>
    <row r="121" spans="1:17" ht="12.75" customHeight="1" x14ac:dyDescent="0.2">
      <c r="A121" s="232"/>
      <c r="B121" s="207"/>
      <c r="C121" s="233"/>
      <c r="D121" s="234"/>
      <c r="E121" s="234"/>
      <c r="F121" s="234"/>
      <c r="G121" s="235"/>
      <c r="H121" s="201"/>
      <c r="I121" s="216"/>
      <c r="J121" s="124"/>
      <c r="K121" s="124"/>
      <c r="L121" s="147"/>
      <c r="M121" s="148"/>
      <c r="N121" s="149"/>
      <c r="O121" s="201"/>
      <c r="P121" s="202"/>
      <c r="Q121" s="203"/>
    </row>
    <row r="122" spans="1:17" ht="12.75" customHeight="1" x14ac:dyDescent="0.2">
      <c r="A122" s="232"/>
      <c r="B122" s="207"/>
      <c r="C122" s="233"/>
      <c r="D122" s="234"/>
      <c r="E122" s="234"/>
      <c r="F122" s="234"/>
      <c r="G122" s="235"/>
      <c r="H122" s="201"/>
      <c r="I122" s="216"/>
      <c r="J122" s="124"/>
      <c r="K122" s="124"/>
      <c r="L122" s="147"/>
      <c r="M122" s="148"/>
      <c r="N122" s="149"/>
      <c r="O122" s="201"/>
      <c r="P122" s="202"/>
      <c r="Q122" s="203"/>
    </row>
    <row r="123" spans="1:17" ht="12.75" customHeight="1" x14ac:dyDescent="0.25">
      <c r="A123" s="232">
        <v>11</v>
      </c>
      <c r="B123" s="244" t="s">
        <v>151</v>
      </c>
      <c r="C123" s="236" t="s">
        <v>149</v>
      </c>
      <c r="D123" s="240" t="s">
        <v>98</v>
      </c>
      <c r="E123" s="211">
        <v>2</v>
      </c>
      <c r="F123" s="212">
        <v>1.06</v>
      </c>
      <c r="G123" s="229">
        <v>0.06</v>
      </c>
      <c r="H123" s="201">
        <f t="shared" ref="H123" si="66">+F123*1864.96/1000</f>
        <v>1.9768576</v>
      </c>
      <c r="I123" s="216">
        <f t="shared" ref="I123" si="67">+G123*2400.51/1000</f>
        <v>0.14403060000000001</v>
      </c>
      <c r="J123" s="90" t="s">
        <v>150</v>
      </c>
      <c r="K123" s="10" t="s">
        <v>98</v>
      </c>
      <c r="L123" s="88">
        <v>1</v>
      </c>
      <c r="M123" s="151">
        <v>11.111111111111111</v>
      </c>
      <c r="N123" s="87">
        <f t="shared" ref="N123:N124" si="68">+L123*M123*1.05*1.02*1.0572</f>
        <v>12.580679999999999</v>
      </c>
      <c r="O123" s="201">
        <f t="shared" ref="O123:O179" si="69">+N123+N124+N125+N126</f>
        <v>13.744392899999999</v>
      </c>
      <c r="P123" s="202">
        <f t="shared" ref="P123:P179" si="70">+H123+I123+O123</f>
        <v>15.865281099999999</v>
      </c>
      <c r="Q123" s="203">
        <f t="shared" ref="Q123:Q179" si="71">+E123*P123</f>
        <v>31.730562199999998</v>
      </c>
    </row>
    <row r="124" spans="1:17" ht="12.75" customHeight="1" x14ac:dyDescent="0.25">
      <c r="A124" s="232"/>
      <c r="B124" s="245"/>
      <c r="C124" s="236"/>
      <c r="D124" s="240"/>
      <c r="E124" s="211"/>
      <c r="F124" s="213"/>
      <c r="G124" s="230"/>
      <c r="H124" s="201"/>
      <c r="I124" s="216"/>
      <c r="J124" s="90" t="s">
        <v>153</v>
      </c>
      <c r="K124" s="10" t="s">
        <v>98</v>
      </c>
      <c r="L124" s="11">
        <v>1</v>
      </c>
      <c r="M124" s="151">
        <v>1.0277777777777779</v>
      </c>
      <c r="N124" s="87">
        <f t="shared" si="68"/>
        <v>1.1637128999999999</v>
      </c>
      <c r="O124" s="201"/>
      <c r="P124" s="202"/>
      <c r="Q124" s="203"/>
    </row>
    <row r="125" spans="1:17" ht="12.75" customHeight="1" x14ac:dyDescent="0.2">
      <c r="A125" s="232"/>
      <c r="B125" s="245"/>
      <c r="C125" s="236"/>
      <c r="D125" s="240"/>
      <c r="E125" s="211"/>
      <c r="F125" s="213"/>
      <c r="G125" s="230"/>
      <c r="H125" s="201"/>
      <c r="I125" s="216"/>
      <c r="J125" s="90"/>
      <c r="K125" s="10"/>
      <c r="L125" s="11"/>
      <c r="M125" s="11"/>
      <c r="N125" s="87"/>
      <c r="O125" s="201"/>
      <c r="P125" s="202"/>
      <c r="Q125" s="203"/>
    </row>
    <row r="126" spans="1:17" ht="12.75" customHeight="1" x14ac:dyDescent="0.2">
      <c r="A126" s="232"/>
      <c r="B126" s="246"/>
      <c r="C126" s="236"/>
      <c r="D126" s="240"/>
      <c r="E126" s="211"/>
      <c r="F126" s="214"/>
      <c r="G126" s="231"/>
      <c r="H126" s="201"/>
      <c r="I126" s="216"/>
      <c r="J126" s="90"/>
      <c r="K126" s="10"/>
      <c r="L126" s="11"/>
      <c r="M126" s="10"/>
      <c r="N126" s="87"/>
      <c r="O126" s="201"/>
      <c r="P126" s="202"/>
      <c r="Q126" s="203"/>
    </row>
    <row r="127" spans="1:17" ht="12.75" customHeight="1" x14ac:dyDescent="0.25">
      <c r="A127" s="232">
        <v>12</v>
      </c>
      <c r="B127" s="236" t="s">
        <v>212</v>
      </c>
      <c r="C127" s="236" t="s">
        <v>213</v>
      </c>
      <c r="D127" s="240" t="s">
        <v>98</v>
      </c>
      <c r="E127" s="212">
        <v>12</v>
      </c>
      <c r="F127" s="237">
        <v>0.23100000000000001</v>
      </c>
      <c r="G127" s="241">
        <v>0.14499999999999999</v>
      </c>
      <c r="H127" s="201">
        <f t="shared" ref="H127" si="72">+F127*1864.96/1000</f>
        <v>0.43080576000000004</v>
      </c>
      <c r="I127" s="216">
        <f t="shared" ref="I127" si="73">+G127*2400.51/1000</f>
        <v>0.34807395000000002</v>
      </c>
      <c r="J127" s="161" t="s">
        <v>214</v>
      </c>
      <c r="K127" s="161" t="s">
        <v>98</v>
      </c>
      <c r="L127" s="161">
        <v>1</v>
      </c>
      <c r="M127" s="144">
        <v>0.47916666666666669</v>
      </c>
      <c r="N127" s="87">
        <f>+L127*M127*1.05*1.02*1.0657</f>
        <v>0.54690391875000011</v>
      </c>
      <c r="O127" s="201">
        <f t="shared" si="69"/>
        <v>0.54690391875000011</v>
      </c>
      <c r="P127" s="202">
        <f t="shared" si="70"/>
        <v>1.32578362875</v>
      </c>
      <c r="Q127" s="203">
        <f t="shared" si="71"/>
        <v>15.909403545</v>
      </c>
    </row>
    <row r="128" spans="1:17" ht="12.75" customHeight="1" x14ac:dyDescent="0.2">
      <c r="A128" s="232"/>
      <c r="B128" s="236"/>
      <c r="C128" s="236"/>
      <c r="D128" s="240"/>
      <c r="E128" s="213"/>
      <c r="F128" s="238"/>
      <c r="G128" s="242"/>
      <c r="H128" s="201"/>
      <c r="I128" s="216"/>
      <c r="J128" s="85"/>
      <c r="K128" s="85"/>
      <c r="L128" s="85"/>
      <c r="M128" s="161"/>
      <c r="N128" s="145"/>
      <c r="O128" s="201"/>
      <c r="P128" s="202"/>
      <c r="Q128" s="203"/>
    </row>
    <row r="129" spans="1:17" ht="12.75" customHeight="1" x14ac:dyDescent="0.2">
      <c r="A129" s="232"/>
      <c r="B129" s="236"/>
      <c r="C129" s="236"/>
      <c r="D129" s="240"/>
      <c r="E129" s="213"/>
      <c r="F129" s="238"/>
      <c r="G129" s="242"/>
      <c r="H129" s="201"/>
      <c r="I129" s="216"/>
      <c r="J129" s="85"/>
      <c r="K129" s="85"/>
      <c r="L129" s="146"/>
      <c r="M129" s="161"/>
      <c r="N129" s="145"/>
      <c r="O129" s="201"/>
      <c r="P129" s="202"/>
      <c r="Q129" s="203"/>
    </row>
    <row r="130" spans="1:17" ht="12.75" customHeight="1" x14ac:dyDescent="0.2">
      <c r="A130" s="232"/>
      <c r="B130" s="236"/>
      <c r="C130" s="236"/>
      <c r="D130" s="240"/>
      <c r="E130" s="214"/>
      <c r="F130" s="239"/>
      <c r="G130" s="243"/>
      <c r="H130" s="201"/>
      <c r="I130" s="216"/>
      <c r="J130" s="85"/>
      <c r="K130" s="85"/>
      <c r="L130" s="85"/>
      <c r="M130" s="161"/>
      <c r="N130" s="145"/>
      <c r="O130" s="201"/>
      <c r="P130" s="202"/>
      <c r="Q130" s="203"/>
    </row>
    <row r="131" spans="1:17" ht="12.75" customHeight="1" x14ac:dyDescent="0.25">
      <c r="A131" s="232">
        <v>13</v>
      </c>
      <c r="B131" s="236" t="s">
        <v>215</v>
      </c>
      <c r="C131" s="236" t="s">
        <v>216</v>
      </c>
      <c r="D131" s="240" t="s">
        <v>35</v>
      </c>
      <c r="E131" s="211">
        <v>18</v>
      </c>
      <c r="F131" s="237">
        <v>1.1100000000000001</v>
      </c>
      <c r="G131" s="241">
        <v>0.04</v>
      </c>
      <c r="H131" s="201">
        <f t="shared" ref="H131" si="74">+F131*1864.96/1000</f>
        <v>2.0701056000000002</v>
      </c>
      <c r="I131" s="216">
        <f t="shared" ref="I131" si="75">+G131*2400.51/1000</f>
        <v>9.6020400000000006E-2</v>
      </c>
      <c r="J131" s="161" t="s">
        <v>91</v>
      </c>
      <c r="K131" s="85" t="s">
        <v>178</v>
      </c>
      <c r="L131" s="85">
        <v>1</v>
      </c>
      <c r="M131" s="144">
        <v>0.53333333333333333</v>
      </c>
      <c r="N131" s="87">
        <f>+L131*M131*1.05*1.02*1.0657</f>
        <v>0.60872784000000013</v>
      </c>
      <c r="O131" s="201">
        <f t="shared" si="69"/>
        <v>0.60872784000000013</v>
      </c>
      <c r="P131" s="202">
        <f t="shared" si="70"/>
        <v>2.7748538400000005</v>
      </c>
      <c r="Q131" s="203">
        <f t="shared" si="71"/>
        <v>49.947369120000005</v>
      </c>
    </row>
    <row r="132" spans="1:17" ht="12.75" customHeight="1" x14ac:dyDescent="0.2">
      <c r="A132" s="232"/>
      <c r="B132" s="236"/>
      <c r="C132" s="236"/>
      <c r="D132" s="240"/>
      <c r="E132" s="211"/>
      <c r="F132" s="238"/>
      <c r="G132" s="242"/>
      <c r="H132" s="201"/>
      <c r="I132" s="216"/>
      <c r="J132" s="85"/>
      <c r="K132" s="85"/>
      <c r="L132" s="85"/>
      <c r="M132" s="161"/>
      <c r="N132" s="145"/>
      <c r="O132" s="201"/>
      <c r="P132" s="202"/>
      <c r="Q132" s="203"/>
    </row>
    <row r="133" spans="1:17" ht="12.75" customHeight="1" x14ac:dyDescent="0.2">
      <c r="A133" s="232"/>
      <c r="B133" s="236"/>
      <c r="C133" s="236"/>
      <c r="D133" s="240"/>
      <c r="E133" s="211"/>
      <c r="F133" s="238"/>
      <c r="G133" s="242"/>
      <c r="H133" s="201"/>
      <c r="I133" s="216"/>
      <c r="J133" s="85"/>
      <c r="K133" s="85"/>
      <c r="L133" s="85"/>
      <c r="M133" s="161"/>
      <c r="N133" s="87"/>
      <c r="O133" s="201"/>
      <c r="P133" s="202"/>
      <c r="Q133" s="203"/>
    </row>
    <row r="134" spans="1:17" ht="12.75" customHeight="1" x14ac:dyDescent="0.2">
      <c r="A134" s="232"/>
      <c r="B134" s="236"/>
      <c r="C134" s="236"/>
      <c r="D134" s="240"/>
      <c r="E134" s="211"/>
      <c r="F134" s="239"/>
      <c r="G134" s="243"/>
      <c r="H134" s="201"/>
      <c r="I134" s="216"/>
      <c r="J134" s="161"/>
      <c r="K134" s="161"/>
      <c r="L134" s="161"/>
      <c r="M134" s="161"/>
      <c r="N134" s="145"/>
      <c r="O134" s="201"/>
      <c r="P134" s="202"/>
      <c r="Q134" s="203"/>
    </row>
    <row r="135" spans="1:17" ht="12.75" customHeight="1" x14ac:dyDescent="0.25">
      <c r="A135" s="232">
        <v>14</v>
      </c>
      <c r="B135" s="236" t="s">
        <v>154</v>
      </c>
      <c r="C135" s="236" t="s">
        <v>213</v>
      </c>
      <c r="D135" s="240" t="s">
        <v>98</v>
      </c>
      <c r="E135" s="211">
        <v>16</v>
      </c>
      <c r="F135" s="237"/>
      <c r="G135" s="241"/>
      <c r="H135" s="201">
        <f t="shared" ref="H135" si="76">+F135*1864.96/1000</f>
        <v>0</v>
      </c>
      <c r="I135" s="216">
        <f t="shared" ref="I135" si="77">+G135*2400.51/1000</f>
        <v>0</v>
      </c>
      <c r="J135" s="161" t="s">
        <v>214</v>
      </c>
      <c r="K135" s="161" t="s">
        <v>98</v>
      </c>
      <c r="L135" s="161">
        <v>1</v>
      </c>
      <c r="M135" s="144">
        <v>0.42833333333333345</v>
      </c>
      <c r="N135" s="87">
        <f>+L135*M135*1.05*1.02*1.0657</f>
        <v>0.48888454650000024</v>
      </c>
      <c r="O135" s="201">
        <f t="shared" si="69"/>
        <v>0.48888454650000024</v>
      </c>
      <c r="P135" s="202">
        <f t="shared" si="70"/>
        <v>0.48888454650000024</v>
      </c>
      <c r="Q135" s="203">
        <f t="shared" si="71"/>
        <v>7.8221527440000038</v>
      </c>
    </row>
    <row r="136" spans="1:17" ht="12.75" customHeight="1" x14ac:dyDescent="0.2">
      <c r="A136" s="232"/>
      <c r="B136" s="236"/>
      <c r="C136" s="236"/>
      <c r="D136" s="240"/>
      <c r="E136" s="211"/>
      <c r="F136" s="238"/>
      <c r="G136" s="242"/>
      <c r="H136" s="201"/>
      <c r="I136" s="216"/>
      <c r="J136" s="85"/>
      <c r="K136" s="85"/>
      <c r="L136" s="85"/>
      <c r="M136" s="161"/>
      <c r="N136" s="145"/>
      <c r="O136" s="201"/>
      <c r="P136" s="202"/>
      <c r="Q136" s="203"/>
    </row>
    <row r="137" spans="1:17" ht="12.75" customHeight="1" x14ac:dyDescent="0.2">
      <c r="A137" s="232"/>
      <c r="B137" s="236"/>
      <c r="C137" s="236"/>
      <c r="D137" s="240"/>
      <c r="E137" s="211"/>
      <c r="F137" s="238"/>
      <c r="G137" s="242"/>
      <c r="H137" s="201"/>
      <c r="I137" s="216"/>
      <c r="J137" s="85"/>
      <c r="K137" s="85"/>
      <c r="L137" s="146"/>
      <c r="M137" s="161"/>
      <c r="N137" s="145"/>
      <c r="O137" s="201"/>
      <c r="P137" s="202"/>
      <c r="Q137" s="203"/>
    </row>
    <row r="138" spans="1:17" ht="12.75" customHeight="1" x14ac:dyDescent="0.2">
      <c r="A138" s="232"/>
      <c r="B138" s="236"/>
      <c r="C138" s="236"/>
      <c r="D138" s="240"/>
      <c r="E138" s="211"/>
      <c r="F138" s="239"/>
      <c r="G138" s="243"/>
      <c r="H138" s="201"/>
      <c r="I138" s="216"/>
      <c r="J138" s="85"/>
      <c r="K138" s="85"/>
      <c r="L138" s="85"/>
      <c r="M138" s="161"/>
      <c r="N138" s="145"/>
      <c r="O138" s="201"/>
      <c r="P138" s="202"/>
      <c r="Q138" s="203"/>
    </row>
    <row r="139" spans="1:17" ht="12.75" customHeight="1" x14ac:dyDescent="0.25">
      <c r="A139" s="232">
        <v>15</v>
      </c>
      <c r="B139" s="207" t="s">
        <v>217</v>
      </c>
      <c r="C139" s="236" t="s">
        <v>218</v>
      </c>
      <c r="D139" s="211" t="s">
        <v>98</v>
      </c>
      <c r="E139" s="212">
        <v>1</v>
      </c>
      <c r="F139" s="237">
        <v>0.28999999999999998</v>
      </c>
      <c r="G139" s="212">
        <v>0.02</v>
      </c>
      <c r="H139" s="201">
        <f t="shared" ref="H139" si="78">+F139*1864.96/1000</f>
        <v>0.54083839999999994</v>
      </c>
      <c r="I139" s="216">
        <f t="shared" ref="I139" si="79">+G139*2400.51/1000</f>
        <v>4.8010200000000003E-2</v>
      </c>
      <c r="J139" s="90" t="s">
        <v>219</v>
      </c>
      <c r="K139" s="10" t="s">
        <v>98</v>
      </c>
      <c r="L139" s="88">
        <v>1</v>
      </c>
      <c r="M139" s="151">
        <v>1.0555555555555556</v>
      </c>
      <c r="N139" s="87">
        <f t="shared" ref="N139" si="80">+L139*M139*1.05*1.02*1.0572</f>
        <v>1.1951646</v>
      </c>
      <c r="O139" s="201">
        <f t="shared" si="69"/>
        <v>1.1951646</v>
      </c>
      <c r="P139" s="202">
        <f t="shared" si="70"/>
        <v>1.7840132</v>
      </c>
      <c r="Q139" s="203">
        <f t="shared" si="71"/>
        <v>1.7840132</v>
      </c>
    </row>
    <row r="140" spans="1:17" ht="12.75" customHeight="1" x14ac:dyDescent="0.2">
      <c r="A140" s="232"/>
      <c r="B140" s="207"/>
      <c r="C140" s="236"/>
      <c r="D140" s="211"/>
      <c r="E140" s="213"/>
      <c r="F140" s="238"/>
      <c r="G140" s="213"/>
      <c r="H140" s="201"/>
      <c r="I140" s="216"/>
      <c r="J140" s="90"/>
      <c r="K140" s="10"/>
      <c r="L140" s="11"/>
      <c r="M140" s="10"/>
      <c r="N140" s="87"/>
      <c r="O140" s="201"/>
      <c r="P140" s="202"/>
      <c r="Q140" s="203"/>
    </row>
    <row r="141" spans="1:17" ht="12.75" customHeight="1" x14ac:dyDescent="0.2">
      <c r="A141" s="232"/>
      <c r="B141" s="207"/>
      <c r="C141" s="236"/>
      <c r="D141" s="211"/>
      <c r="E141" s="213"/>
      <c r="F141" s="238"/>
      <c r="G141" s="213"/>
      <c r="H141" s="201"/>
      <c r="I141" s="216"/>
      <c r="J141" s="90"/>
      <c r="K141" s="10"/>
      <c r="L141" s="11"/>
      <c r="M141" s="11"/>
      <c r="N141" s="87"/>
      <c r="O141" s="201"/>
      <c r="P141" s="202"/>
      <c r="Q141" s="203"/>
    </row>
    <row r="142" spans="1:17" ht="12.75" customHeight="1" x14ac:dyDescent="0.2">
      <c r="A142" s="232"/>
      <c r="B142" s="207"/>
      <c r="C142" s="236"/>
      <c r="D142" s="211"/>
      <c r="E142" s="214"/>
      <c r="F142" s="239"/>
      <c r="G142" s="214"/>
      <c r="H142" s="201"/>
      <c r="I142" s="216"/>
      <c r="J142" s="90"/>
      <c r="K142" s="10"/>
      <c r="L142" s="11"/>
      <c r="M142" s="10"/>
      <c r="N142" s="87"/>
      <c r="O142" s="201"/>
      <c r="P142" s="202"/>
      <c r="Q142" s="203"/>
    </row>
    <row r="143" spans="1:17" ht="12.75" customHeight="1" x14ac:dyDescent="0.25">
      <c r="A143" s="232">
        <v>16</v>
      </c>
      <c r="B143" s="207" t="s">
        <v>220</v>
      </c>
      <c r="C143" s="236" t="s">
        <v>221</v>
      </c>
      <c r="D143" s="211" t="s">
        <v>98</v>
      </c>
      <c r="E143" s="212">
        <v>2</v>
      </c>
      <c r="F143" s="237">
        <v>0.97</v>
      </c>
      <c r="G143" s="212">
        <v>0.13</v>
      </c>
      <c r="H143" s="201">
        <f t="shared" ref="H143" si="81">+F143*1864.96/1000</f>
        <v>1.8090111999999998</v>
      </c>
      <c r="I143" s="216">
        <f t="shared" ref="I143" si="82">+G143*2400.51/1000</f>
        <v>0.31206630000000002</v>
      </c>
      <c r="J143" s="85" t="s">
        <v>222</v>
      </c>
      <c r="K143" s="85" t="s">
        <v>98</v>
      </c>
      <c r="L143" s="85">
        <v>1</v>
      </c>
      <c r="M143" s="151">
        <v>1.3433333333333335</v>
      </c>
      <c r="N143" s="87">
        <f t="shared" ref="N143" si="83">+L143*M143*1.05*1.02*1.0572</f>
        <v>1.5210042120000002</v>
      </c>
      <c r="O143" s="201">
        <f t="shared" si="69"/>
        <v>1.5210042120000002</v>
      </c>
      <c r="P143" s="202">
        <f t="shared" si="70"/>
        <v>3.642081712</v>
      </c>
      <c r="Q143" s="203">
        <f t="shared" si="71"/>
        <v>7.2841634239999999</v>
      </c>
    </row>
    <row r="144" spans="1:17" ht="12.75" customHeight="1" x14ac:dyDescent="0.2">
      <c r="A144" s="232"/>
      <c r="B144" s="207"/>
      <c r="C144" s="236"/>
      <c r="D144" s="211"/>
      <c r="E144" s="213"/>
      <c r="F144" s="238"/>
      <c r="G144" s="213"/>
      <c r="H144" s="201"/>
      <c r="I144" s="216"/>
      <c r="J144" s="90"/>
      <c r="K144" s="10"/>
      <c r="L144" s="11"/>
      <c r="M144" s="10"/>
      <c r="N144" s="87"/>
      <c r="O144" s="201"/>
      <c r="P144" s="202"/>
      <c r="Q144" s="203"/>
    </row>
    <row r="145" spans="1:17" ht="12.75" customHeight="1" x14ac:dyDescent="0.2">
      <c r="A145" s="232"/>
      <c r="B145" s="207"/>
      <c r="C145" s="236"/>
      <c r="D145" s="211"/>
      <c r="E145" s="213"/>
      <c r="F145" s="238"/>
      <c r="G145" s="213"/>
      <c r="H145" s="201"/>
      <c r="I145" s="216"/>
      <c r="J145" s="90"/>
      <c r="K145" s="10"/>
      <c r="L145" s="11"/>
      <c r="M145" s="11"/>
      <c r="N145" s="87"/>
      <c r="O145" s="201"/>
      <c r="P145" s="202"/>
      <c r="Q145" s="203"/>
    </row>
    <row r="146" spans="1:17" ht="12.75" customHeight="1" x14ac:dyDescent="0.2">
      <c r="A146" s="232"/>
      <c r="B146" s="207"/>
      <c r="C146" s="236"/>
      <c r="D146" s="211"/>
      <c r="E146" s="214"/>
      <c r="F146" s="239"/>
      <c r="G146" s="214"/>
      <c r="H146" s="201"/>
      <c r="I146" s="216"/>
      <c r="J146" s="90"/>
      <c r="K146" s="10"/>
      <c r="L146" s="11"/>
      <c r="M146" s="10"/>
      <c r="N146" s="87"/>
      <c r="O146" s="201"/>
      <c r="P146" s="202"/>
      <c r="Q146" s="203"/>
    </row>
    <row r="147" spans="1:17" ht="12.75" customHeight="1" x14ac:dyDescent="0.25">
      <c r="A147" s="232">
        <v>17</v>
      </c>
      <c r="B147" s="207" t="s">
        <v>223</v>
      </c>
      <c r="C147" s="236" t="s">
        <v>224</v>
      </c>
      <c r="D147" s="211" t="s">
        <v>98</v>
      </c>
      <c r="E147" s="212">
        <v>2</v>
      </c>
      <c r="F147" s="237">
        <v>0.97</v>
      </c>
      <c r="G147" s="212">
        <v>0.13</v>
      </c>
      <c r="H147" s="201">
        <f t="shared" ref="H147" si="84">+F147*1864.96/1000</f>
        <v>1.8090111999999998</v>
      </c>
      <c r="I147" s="216">
        <f t="shared" ref="I147" si="85">+G147*2400.51/1000</f>
        <v>0.31206630000000002</v>
      </c>
      <c r="J147" s="90" t="s">
        <v>225</v>
      </c>
      <c r="K147" s="10" t="s">
        <v>98</v>
      </c>
      <c r="L147" s="88">
        <v>1</v>
      </c>
      <c r="M147" s="151">
        <v>2.916666666666667</v>
      </c>
      <c r="N147" s="87">
        <f t="shared" ref="N147" si="86">+L147*M147*1.05*1.02*1.0572</f>
        <v>3.3024285000000004</v>
      </c>
      <c r="O147" s="201">
        <f t="shared" si="69"/>
        <v>3.3024285000000004</v>
      </c>
      <c r="P147" s="202">
        <f t="shared" si="70"/>
        <v>5.4235059999999997</v>
      </c>
      <c r="Q147" s="203">
        <f t="shared" si="71"/>
        <v>10.847011999999999</v>
      </c>
    </row>
    <row r="148" spans="1:17" ht="12.75" customHeight="1" x14ac:dyDescent="0.2">
      <c r="A148" s="232"/>
      <c r="B148" s="207"/>
      <c r="C148" s="236"/>
      <c r="D148" s="211"/>
      <c r="E148" s="213"/>
      <c r="F148" s="238"/>
      <c r="G148" s="213"/>
      <c r="H148" s="201"/>
      <c r="I148" s="216"/>
      <c r="J148" s="90"/>
      <c r="K148" s="10"/>
      <c r="L148" s="11"/>
      <c r="M148" s="10"/>
      <c r="N148" s="87"/>
      <c r="O148" s="201"/>
      <c r="P148" s="202"/>
      <c r="Q148" s="203"/>
    </row>
    <row r="149" spans="1:17" ht="12.75" customHeight="1" x14ac:dyDescent="0.2">
      <c r="A149" s="232"/>
      <c r="B149" s="207"/>
      <c r="C149" s="236"/>
      <c r="D149" s="211"/>
      <c r="E149" s="213"/>
      <c r="F149" s="238"/>
      <c r="G149" s="213"/>
      <c r="H149" s="201"/>
      <c r="I149" s="216"/>
      <c r="J149" s="90"/>
      <c r="K149" s="10"/>
      <c r="L149" s="11"/>
      <c r="M149" s="11"/>
      <c r="N149" s="87"/>
      <c r="O149" s="201"/>
      <c r="P149" s="202"/>
      <c r="Q149" s="203"/>
    </row>
    <row r="150" spans="1:17" ht="12.75" customHeight="1" x14ac:dyDescent="0.2">
      <c r="A150" s="232"/>
      <c r="B150" s="207"/>
      <c r="C150" s="236"/>
      <c r="D150" s="211"/>
      <c r="E150" s="214"/>
      <c r="F150" s="239"/>
      <c r="G150" s="214"/>
      <c r="H150" s="201"/>
      <c r="I150" s="216"/>
      <c r="J150" s="90"/>
      <c r="K150" s="10"/>
      <c r="L150" s="11"/>
      <c r="M150" s="10"/>
      <c r="N150" s="87"/>
      <c r="O150" s="201"/>
      <c r="P150" s="202"/>
      <c r="Q150" s="203"/>
    </row>
    <row r="151" spans="1:17" ht="12.75" customHeight="1" x14ac:dyDescent="0.2">
      <c r="A151" s="232">
        <v>18</v>
      </c>
      <c r="B151" s="207" t="s">
        <v>226</v>
      </c>
      <c r="C151" s="236" t="s">
        <v>227</v>
      </c>
      <c r="D151" s="211" t="s">
        <v>98</v>
      </c>
      <c r="E151" s="212">
        <v>6</v>
      </c>
      <c r="F151" s="212"/>
      <c r="G151" s="215"/>
      <c r="H151" s="201">
        <f t="shared" ref="H151" si="87">+F151*1864.96/1000</f>
        <v>0</v>
      </c>
      <c r="I151" s="216">
        <f t="shared" ref="I151" si="88">+G151*2400.51/1000</f>
        <v>0</v>
      </c>
      <c r="J151" s="90" t="s">
        <v>228</v>
      </c>
      <c r="K151" s="10" t="s">
        <v>98</v>
      </c>
      <c r="L151" s="88">
        <v>1</v>
      </c>
      <c r="M151" s="126">
        <v>0.25</v>
      </c>
      <c r="N151" s="87">
        <f t="shared" ref="N151" si="89">+L151*M151*1.05*1.02*1.0572</f>
        <v>0.28306530000000002</v>
      </c>
      <c r="O151" s="201">
        <f t="shared" si="69"/>
        <v>0.28306530000000002</v>
      </c>
      <c r="P151" s="202">
        <f t="shared" si="70"/>
        <v>0.28306530000000002</v>
      </c>
      <c r="Q151" s="203">
        <f t="shared" si="71"/>
        <v>1.6983918</v>
      </c>
    </row>
    <row r="152" spans="1:17" ht="12.75" customHeight="1" x14ac:dyDescent="0.2">
      <c r="A152" s="232"/>
      <c r="B152" s="207"/>
      <c r="C152" s="236"/>
      <c r="D152" s="211"/>
      <c r="E152" s="213"/>
      <c r="F152" s="213">
        <v>2106</v>
      </c>
      <c r="G152" s="215"/>
      <c r="H152" s="201"/>
      <c r="I152" s="216"/>
      <c r="J152" s="90"/>
      <c r="K152" s="10"/>
      <c r="L152" s="11"/>
      <c r="M152" s="10"/>
      <c r="N152" s="87"/>
      <c r="O152" s="201"/>
      <c r="P152" s="202"/>
      <c r="Q152" s="203"/>
    </row>
    <row r="153" spans="1:17" ht="12.75" customHeight="1" x14ac:dyDescent="0.2">
      <c r="A153" s="232"/>
      <c r="B153" s="207"/>
      <c r="C153" s="236"/>
      <c r="D153" s="211"/>
      <c r="E153" s="213"/>
      <c r="F153" s="213">
        <v>2106</v>
      </c>
      <c r="G153" s="215"/>
      <c r="H153" s="201"/>
      <c r="I153" s="216"/>
      <c r="J153" s="90"/>
      <c r="K153" s="10"/>
      <c r="L153" s="11"/>
      <c r="M153" s="11"/>
      <c r="N153" s="87"/>
      <c r="O153" s="201"/>
      <c r="P153" s="202"/>
      <c r="Q153" s="203"/>
    </row>
    <row r="154" spans="1:17" ht="12.75" customHeight="1" x14ac:dyDescent="0.2">
      <c r="A154" s="232"/>
      <c r="B154" s="207"/>
      <c r="C154" s="236"/>
      <c r="D154" s="211"/>
      <c r="E154" s="214"/>
      <c r="F154" s="214">
        <v>2106</v>
      </c>
      <c r="G154" s="215"/>
      <c r="H154" s="201"/>
      <c r="I154" s="216"/>
      <c r="J154" s="90"/>
      <c r="K154" s="10"/>
      <c r="L154" s="11"/>
      <c r="M154" s="10"/>
      <c r="N154" s="87"/>
      <c r="O154" s="201"/>
      <c r="P154" s="202"/>
      <c r="Q154" s="203"/>
    </row>
    <row r="155" spans="1:17" ht="12.75" customHeight="1" x14ac:dyDescent="0.25">
      <c r="A155" s="232">
        <v>19</v>
      </c>
      <c r="B155" s="207" t="s">
        <v>161</v>
      </c>
      <c r="C155" s="236" t="s">
        <v>229</v>
      </c>
      <c r="D155" s="211" t="s">
        <v>102</v>
      </c>
      <c r="E155" s="212">
        <v>10.8</v>
      </c>
      <c r="F155" s="212">
        <v>0.61</v>
      </c>
      <c r="G155" s="215">
        <v>0.05</v>
      </c>
      <c r="H155" s="201">
        <f t="shared" ref="H155" si="90">+F155*1864.96/1000</f>
        <v>1.1376256</v>
      </c>
      <c r="I155" s="216">
        <f t="shared" ref="I155" si="91">+G155*2400.51/1000</f>
        <v>0.12002550000000002</v>
      </c>
      <c r="J155" s="90" t="s">
        <v>163</v>
      </c>
      <c r="K155" s="85" t="s">
        <v>156</v>
      </c>
      <c r="L155" s="88">
        <v>1.02</v>
      </c>
      <c r="M155" s="151">
        <v>3.3888888888888888</v>
      </c>
      <c r="N155" s="87">
        <f t="shared" ref="N155:N156" si="92">+L155*M155*1.05*1.02*1.0572</f>
        <v>3.913849548</v>
      </c>
      <c r="O155" s="201">
        <f t="shared" si="69"/>
        <v>4.4945863174799996</v>
      </c>
      <c r="P155" s="202">
        <f t="shared" si="70"/>
        <v>5.7522374174799999</v>
      </c>
      <c r="Q155" s="203">
        <f t="shared" si="71"/>
        <v>62.124164108784001</v>
      </c>
    </row>
    <row r="156" spans="1:17" ht="12.75" customHeight="1" x14ac:dyDescent="0.2">
      <c r="A156" s="232"/>
      <c r="B156" s="207"/>
      <c r="C156" s="236"/>
      <c r="D156" s="211"/>
      <c r="E156" s="213"/>
      <c r="F156" s="213">
        <v>2106</v>
      </c>
      <c r="G156" s="215"/>
      <c r="H156" s="201"/>
      <c r="I156" s="216"/>
      <c r="J156" s="90" t="s">
        <v>128</v>
      </c>
      <c r="K156" s="10" t="s">
        <v>97</v>
      </c>
      <c r="L156" s="11">
        <v>2.23E-2</v>
      </c>
      <c r="M156" s="10">
        <v>23</v>
      </c>
      <c r="N156" s="87">
        <f t="shared" si="92"/>
        <v>0.58073676948000008</v>
      </c>
      <c r="O156" s="201"/>
      <c r="P156" s="202"/>
      <c r="Q156" s="203"/>
    </row>
    <row r="157" spans="1:17" ht="12.75" customHeight="1" x14ac:dyDescent="0.2">
      <c r="A157" s="232"/>
      <c r="B157" s="207"/>
      <c r="C157" s="236"/>
      <c r="D157" s="211"/>
      <c r="E157" s="213"/>
      <c r="F157" s="213">
        <v>2106</v>
      </c>
      <c r="G157" s="215"/>
      <c r="H157" s="201"/>
      <c r="I157" s="216"/>
      <c r="J157" s="90"/>
      <c r="K157" s="10"/>
      <c r="L157" s="11"/>
      <c r="M157" s="11"/>
      <c r="N157" s="87"/>
      <c r="O157" s="201"/>
      <c r="P157" s="202"/>
      <c r="Q157" s="203"/>
    </row>
    <row r="158" spans="1:17" ht="12.75" customHeight="1" x14ac:dyDescent="0.2">
      <c r="A158" s="232"/>
      <c r="B158" s="207"/>
      <c r="C158" s="236"/>
      <c r="D158" s="211"/>
      <c r="E158" s="214"/>
      <c r="F158" s="214">
        <v>2106</v>
      </c>
      <c r="G158" s="215"/>
      <c r="H158" s="201"/>
      <c r="I158" s="216"/>
      <c r="J158" s="90"/>
      <c r="K158" s="10"/>
      <c r="L158" s="11"/>
      <c r="M158" s="10"/>
      <c r="N158" s="87"/>
      <c r="O158" s="201"/>
      <c r="P158" s="202"/>
      <c r="Q158" s="203"/>
    </row>
    <row r="159" spans="1:17" ht="12.75" customHeight="1" x14ac:dyDescent="0.2">
      <c r="A159" s="232">
        <v>20</v>
      </c>
      <c r="B159" s="207" t="s">
        <v>165</v>
      </c>
      <c r="C159" s="233" t="s">
        <v>230</v>
      </c>
      <c r="D159" s="211" t="s">
        <v>102</v>
      </c>
      <c r="E159" s="234">
        <v>7.8</v>
      </c>
      <c r="F159" s="234">
        <v>0.46400000000000002</v>
      </c>
      <c r="G159" s="235">
        <v>7.0000000000000007E-2</v>
      </c>
      <c r="H159" s="201">
        <f t="shared" ref="H159" si="93">+F159*1864.96/1000</f>
        <v>0.86534144000000002</v>
      </c>
      <c r="I159" s="216">
        <f t="shared" ref="I159" si="94">+G159*2400.51/1000</f>
        <v>0.16803570000000001</v>
      </c>
      <c r="J159" s="90" t="s">
        <v>128</v>
      </c>
      <c r="K159" s="10" t="s">
        <v>97</v>
      </c>
      <c r="L159" s="11">
        <v>2.23E-2</v>
      </c>
      <c r="M159" s="10">
        <v>23</v>
      </c>
      <c r="N159" s="87">
        <f t="shared" ref="N159" si="95">+L159*M159*1.05*1.02*1.0572</f>
        <v>0.58073676948000008</v>
      </c>
      <c r="O159" s="201">
        <f t="shared" si="69"/>
        <v>0.58073676948000008</v>
      </c>
      <c r="P159" s="202">
        <f t="shared" si="70"/>
        <v>1.6141139094800001</v>
      </c>
      <c r="Q159" s="203">
        <f t="shared" si="71"/>
        <v>12.590088493944</v>
      </c>
    </row>
    <row r="160" spans="1:17" ht="12.75" customHeight="1" x14ac:dyDescent="0.2">
      <c r="A160" s="232"/>
      <c r="B160" s="207"/>
      <c r="C160" s="233"/>
      <c r="D160" s="211"/>
      <c r="E160" s="234"/>
      <c r="F160" s="234"/>
      <c r="G160" s="235"/>
      <c r="H160" s="201"/>
      <c r="I160" s="216"/>
      <c r="J160" s="124"/>
      <c r="K160" s="124"/>
      <c r="L160" s="125"/>
      <c r="M160" s="128"/>
      <c r="N160" s="128"/>
      <c r="O160" s="201"/>
      <c r="P160" s="202"/>
      <c r="Q160" s="203"/>
    </row>
    <row r="161" spans="1:17" ht="12.75" customHeight="1" x14ac:dyDescent="0.2">
      <c r="A161" s="232"/>
      <c r="B161" s="207"/>
      <c r="C161" s="233"/>
      <c r="D161" s="211"/>
      <c r="E161" s="234"/>
      <c r="F161" s="234"/>
      <c r="G161" s="235"/>
      <c r="H161" s="201"/>
      <c r="I161" s="216"/>
      <c r="J161" s="124"/>
      <c r="K161" s="124"/>
      <c r="L161" s="147"/>
      <c r="M161" s="148"/>
      <c r="N161" s="149"/>
      <c r="O161" s="201"/>
      <c r="P161" s="202"/>
      <c r="Q161" s="203"/>
    </row>
    <row r="162" spans="1:17" ht="12.75" customHeight="1" x14ac:dyDescent="0.2">
      <c r="A162" s="232"/>
      <c r="B162" s="207"/>
      <c r="C162" s="233"/>
      <c r="D162" s="211"/>
      <c r="E162" s="234"/>
      <c r="F162" s="234"/>
      <c r="G162" s="235"/>
      <c r="H162" s="201"/>
      <c r="I162" s="216"/>
      <c r="J162" s="124"/>
      <c r="K162" s="124"/>
      <c r="L162" s="147"/>
      <c r="M162" s="148"/>
      <c r="N162" s="149"/>
      <c r="O162" s="201"/>
      <c r="P162" s="202"/>
      <c r="Q162" s="203"/>
    </row>
    <row r="163" spans="1:17" ht="12.75" customHeight="1" x14ac:dyDescent="0.25">
      <c r="A163" s="232">
        <v>21</v>
      </c>
      <c r="B163" s="207" t="s">
        <v>166</v>
      </c>
      <c r="C163" s="233" t="s">
        <v>231</v>
      </c>
      <c r="D163" s="211" t="s">
        <v>102</v>
      </c>
      <c r="E163" s="234">
        <v>5</v>
      </c>
      <c r="F163" s="234">
        <v>1.25</v>
      </c>
      <c r="G163" s="235">
        <v>0.02</v>
      </c>
      <c r="H163" s="201">
        <f t="shared" ref="H163" si="96">+F163*1864.96/1000</f>
        <v>2.3311999999999999</v>
      </c>
      <c r="I163" s="216">
        <f t="shared" ref="I163" si="97">+G163*2400.51/1000</f>
        <v>4.8010200000000003E-2</v>
      </c>
      <c r="J163" s="124" t="s">
        <v>167</v>
      </c>
      <c r="K163" s="85" t="s">
        <v>156</v>
      </c>
      <c r="L163" s="125">
        <v>1.02</v>
      </c>
      <c r="M163" s="151">
        <v>3.2222222222222223</v>
      </c>
      <c r="N163" s="87">
        <f t="shared" ref="N163:N164" si="98">+L163*M163*1.05*1.02*1.0572</f>
        <v>3.721365144</v>
      </c>
      <c r="O163" s="201">
        <f t="shared" si="69"/>
        <v>4.1119952580000003</v>
      </c>
      <c r="P163" s="202">
        <f t="shared" si="70"/>
        <v>6.4912054580000005</v>
      </c>
      <c r="Q163" s="203">
        <f t="shared" si="71"/>
        <v>32.456027290000002</v>
      </c>
    </row>
    <row r="164" spans="1:17" ht="12.75" customHeight="1" x14ac:dyDescent="0.2">
      <c r="A164" s="232"/>
      <c r="B164" s="207"/>
      <c r="C164" s="233"/>
      <c r="D164" s="211"/>
      <c r="E164" s="234"/>
      <c r="F164" s="234"/>
      <c r="G164" s="235"/>
      <c r="H164" s="201"/>
      <c r="I164" s="216"/>
      <c r="J164" s="90" t="s">
        <v>128</v>
      </c>
      <c r="K164" s="10" t="s">
        <v>97</v>
      </c>
      <c r="L164" s="11">
        <v>1.4999999999999999E-2</v>
      </c>
      <c r="M164" s="10">
        <v>23</v>
      </c>
      <c r="N164" s="87">
        <f t="shared" si="98"/>
        <v>0.39063011399999992</v>
      </c>
      <c r="O164" s="201"/>
      <c r="P164" s="202"/>
      <c r="Q164" s="203"/>
    </row>
    <row r="165" spans="1:17" ht="12.75" customHeight="1" x14ac:dyDescent="0.2">
      <c r="A165" s="232"/>
      <c r="B165" s="207"/>
      <c r="C165" s="233"/>
      <c r="D165" s="211"/>
      <c r="E165" s="234"/>
      <c r="F165" s="234"/>
      <c r="G165" s="235"/>
      <c r="H165" s="201"/>
      <c r="I165" s="216"/>
      <c r="J165" s="124"/>
      <c r="K165" s="124"/>
      <c r="L165" s="147"/>
      <c r="M165" s="148"/>
      <c r="N165" s="149"/>
      <c r="O165" s="201"/>
      <c r="P165" s="202"/>
      <c r="Q165" s="203"/>
    </row>
    <row r="166" spans="1:17" ht="12.75" customHeight="1" x14ac:dyDescent="0.2">
      <c r="A166" s="232"/>
      <c r="B166" s="207"/>
      <c r="C166" s="233"/>
      <c r="D166" s="211"/>
      <c r="E166" s="234"/>
      <c r="F166" s="234"/>
      <c r="G166" s="235"/>
      <c r="H166" s="201"/>
      <c r="I166" s="216"/>
      <c r="J166" s="124"/>
      <c r="K166" s="124"/>
      <c r="L166" s="147"/>
      <c r="M166" s="148"/>
      <c r="N166" s="149"/>
      <c r="O166" s="201"/>
      <c r="P166" s="202"/>
      <c r="Q166" s="203"/>
    </row>
    <row r="167" spans="1:17" ht="12.75" customHeight="1" x14ac:dyDescent="0.25">
      <c r="A167" s="232">
        <v>22</v>
      </c>
      <c r="B167" s="207" t="s">
        <v>168</v>
      </c>
      <c r="C167" s="236" t="s">
        <v>232</v>
      </c>
      <c r="D167" s="211" t="s">
        <v>102</v>
      </c>
      <c r="E167" s="212">
        <v>4.2</v>
      </c>
      <c r="F167" s="212">
        <v>0.23100000000000001</v>
      </c>
      <c r="G167" s="215">
        <v>8.9999999999999993E-3</v>
      </c>
      <c r="H167" s="201">
        <f t="shared" ref="H167" si="99">+F167*1864.96/1000</f>
        <v>0.43080576000000004</v>
      </c>
      <c r="I167" s="216">
        <f t="shared" ref="I167" si="100">+G167*2400.51/1000</f>
        <v>2.1604590000000003E-2</v>
      </c>
      <c r="J167" s="85" t="s">
        <v>233</v>
      </c>
      <c r="K167" s="85" t="s">
        <v>34</v>
      </c>
      <c r="L167" s="10">
        <v>0.63</v>
      </c>
      <c r="M167" s="178">
        <v>0.40916666666666668</v>
      </c>
      <c r="N167" s="87">
        <f t="shared" ref="N167" si="101">+L167*M167*1.05*1.02*1.0572</f>
        <v>0.29186863083000003</v>
      </c>
      <c r="O167" s="201">
        <f t="shared" si="69"/>
        <v>0.387292774113</v>
      </c>
      <c r="P167" s="202">
        <f t="shared" si="70"/>
        <v>0.83970312411299997</v>
      </c>
      <c r="Q167" s="203">
        <f t="shared" si="71"/>
        <v>3.5267531212745999</v>
      </c>
    </row>
    <row r="168" spans="1:17" ht="12.75" customHeight="1" x14ac:dyDescent="0.2">
      <c r="A168" s="232"/>
      <c r="B168" s="207"/>
      <c r="C168" s="236"/>
      <c r="D168" s="211"/>
      <c r="E168" s="213"/>
      <c r="F168" s="213">
        <v>2106</v>
      </c>
      <c r="G168" s="215"/>
      <c r="H168" s="201"/>
      <c r="I168" s="216"/>
      <c r="J168" s="85"/>
      <c r="K168" s="85"/>
      <c r="L168" s="10"/>
      <c r="M168" s="159"/>
      <c r="N168" s="87"/>
      <c r="O168" s="201"/>
      <c r="P168" s="202"/>
      <c r="Q168" s="203"/>
    </row>
    <row r="169" spans="1:17" ht="12.75" customHeight="1" x14ac:dyDescent="0.25">
      <c r="A169" s="232"/>
      <c r="B169" s="207"/>
      <c r="C169" s="236"/>
      <c r="D169" s="211"/>
      <c r="E169" s="213"/>
      <c r="F169" s="213">
        <v>2106</v>
      </c>
      <c r="G169" s="215"/>
      <c r="H169" s="201"/>
      <c r="I169" s="216"/>
      <c r="J169" s="85" t="s">
        <v>169</v>
      </c>
      <c r="K169" s="85" t="s">
        <v>34</v>
      </c>
      <c r="L169" s="11">
        <v>0.51</v>
      </c>
      <c r="M169" s="178">
        <v>0.16525000000000001</v>
      </c>
      <c r="N169" s="87">
        <f t="shared" ref="N169" si="102">+L169*M169*1.05*1.02*1.0572</f>
        <v>9.5424143283000001E-2</v>
      </c>
      <c r="O169" s="201"/>
      <c r="P169" s="202"/>
      <c r="Q169" s="203"/>
    </row>
    <row r="170" spans="1:17" ht="12.75" customHeight="1" x14ac:dyDescent="0.2">
      <c r="A170" s="232"/>
      <c r="B170" s="207"/>
      <c r="C170" s="236"/>
      <c r="D170" s="211"/>
      <c r="E170" s="214"/>
      <c r="F170" s="214">
        <v>2106</v>
      </c>
      <c r="G170" s="215"/>
      <c r="H170" s="201"/>
      <c r="I170" s="216"/>
      <c r="J170" s="85"/>
      <c r="K170" s="85"/>
      <c r="L170" s="10"/>
      <c r="M170" s="159"/>
      <c r="N170" s="87"/>
      <c r="O170" s="201"/>
      <c r="P170" s="202"/>
      <c r="Q170" s="203"/>
    </row>
    <row r="171" spans="1:17" ht="12.75" customHeight="1" x14ac:dyDescent="0.2">
      <c r="A171" s="232">
        <v>23</v>
      </c>
      <c r="B171" s="207" t="s">
        <v>170</v>
      </c>
      <c r="C171" s="236" t="s">
        <v>171</v>
      </c>
      <c r="D171" s="211" t="s">
        <v>147</v>
      </c>
      <c r="E171" s="212">
        <v>6</v>
      </c>
      <c r="F171" s="212">
        <v>0.75600000000000001</v>
      </c>
      <c r="G171" s="215">
        <v>1.1999999999999999E-3</v>
      </c>
      <c r="H171" s="201">
        <f t="shared" ref="H171" si="103">+F171*1864.96/1000</f>
        <v>1.4099097599999999</v>
      </c>
      <c r="I171" s="216">
        <f t="shared" ref="I171" si="104">+G171*2400.51/1000</f>
        <v>2.8806120000000003E-3</v>
      </c>
      <c r="J171" s="90" t="s">
        <v>128</v>
      </c>
      <c r="K171" s="10" t="s">
        <v>97</v>
      </c>
      <c r="L171" s="11">
        <v>0.04</v>
      </c>
      <c r="M171" s="10">
        <v>23</v>
      </c>
      <c r="N171" s="87">
        <f t="shared" ref="N171" si="105">+L171*M171*1.05*1.02*1.0572</f>
        <v>1.041680304</v>
      </c>
      <c r="O171" s="201">
        <f t="shared" si="69"/>
        <v>1.041680304</v>
      </c>
      <c r="P171" s="202">
        <f t="shared" si="70"/>
        <v>2.4544706759999997</v>
      </c>
      <c r="Q171" s="203">
        <f t="shared" si="71"/>
        <v>14.726824055999998</v>
      </c>
    </row>
    <row r="172" spans="1:17" ht="12.75" customHeight="1" x14ac:dyDescent="0.2">
      <c r="A172" s="232"/>
      <c r="B172" s="207"/>
      <c r="C172" s="236"/>
      <c r="D172" s="211"/>
      <c r="E172" s="213"/>
      <c r="F172" s="213">
        <v>2106</v>
      </c>
      <c r="G172" s="215"/>
      <c r="H172" s="201"/>
      <c r="I172" s="216"/>
      <c r="J172" s="90"/>
      <c r="K172" s="10"/>
      <c r="L172" s="11"/>
      <c r="M172" s="10"/>
      <c r="N172" s="87"/>
      <c r="O172" s="201"/>
      <c r="P172" s="202"/>
      <c r="Q172" s="203"/>
    </row>
    <row r="173" spans="1:17" ht="12.75" customHeight="1" x14ac:dyDescent="0.2">
      <c r="A173" s="232"/>
      <c r="B173" s="207"/>
      <c r="C173" s="236"/>
      <c r="D173" s="211"/>
      <c r="E173" s="213"/>
      <c r="F173" s="213">
        <v>2106</v>
      </c>
      <c r="G173" s="215"/>
      <c r="H173" s="201"/>
      <c r="I173" s="216"/>
      <c r="J173" s="90"/>
      <c r="K173" s="10"/>
      <c r="L173" s="11"/>
      <c r="M173" s="11"/>
      <c r="N173" s="87"/>
      <c r="O173" s="201"/>
      <c r="P173" s="202"/>
      <c r="Q173" s="203"/>
    </row>
    <row r="174" spans="1:17" ht="12.75" customHeight="1" x14ac:dyDescent="0.2">
      <c r="A174" s="232"/>
      <c r="B174" s="207"/>
      <c r="C174" s="236"/>
      <c r="D174" s="211"/>
      <c r="E174" s="214"/>
      <c r="F174" s="214">
        <v>2106</v>
      </c>
      <c r="G174" s="215"/>
      <c r="H174" s="201"/>
      <c r="I174" s="216"/>
      <c r="J174" s="90"/>
      <c r="K174" s="10"/>
      <c r="L174" s="11"/>
      <c r="M174" s="10"/>
      <c r="N174" s="87"/>
      <c r="O174" s="201"/>
      <c r="P174" s="202"/>
      <c r="Q174" s="203"/>
    </row>
    <row r="175" spans="1:17" ht="12.75" customHeight="1" x14ac:dyDescent="0.25">
      <c r="A175" s="232">
        <v>24</v>
      </c>
      <c r="B175" s="207" t="s">
        <v>145</v>
      </c>
      <c r="C175" s="236" t="s">
        <v>146</v>
      </c>
      <c r="D175" s="211" t="s">
        <v>147</v>
      </c>
      <c r="E175" s="212">
        <v>2</v>
      </c>
      <c r="F175" s="212">
        <v>5.17</v>
      </c>
      <c r="G175" s="215">
        <v>0.03</v>
      </c>
      <c r="H175" s="201">
        <f t="shared" ref="H175" si="106">+F175*1864.96/1000</f>
        <v>9.6418431999999985</v>
      </c>
      <c r="I175" s="216">
        <f t="shared" ref="I175" si="107">+G175*2400.51/1000</f>
        <v>7.2015300000000004E-2</v>
      </c>
      <c r="J175" s="124" t="s">
        <v>91</v>
      </c>
      <c r="K175" s="124" t="s">
        <v>35</v>
      </c>
      <c r="L175" s="125">
        <v>0.4</v>
      </c>
      <c r="M175" s="144">
        <v>0.73333333333333339</v>
      </c>
      <c r="N175" s="87">
        <f t="shared" ref="N175" si="108">+L175*M175*1.05*1.02*1.0572</f>
        <v>0.33212995200000001</v>
      </c>
      <c r="O175" s="201">
        <f t="shared" si="69"/>
        <v>0.33212995200000001</v>
      </c>
      <c r="P175" s="202">
        <f t="shared" si="70"/>
        <v>10.045988452</v>
      </c>
      <c r="Q175" s="203">
        <f t="shared" si="71"/>
        <v>20.091976903999999</v>
      </c>
    </row>
    <row r="176" spans="1:17" ht="12.75" customHeight="1" x14ac:dyDescent="0.2">
      <c r="A176" s="232"/>
      <c r="B176" s="207"/>
      <c r="C176" s="236"/>
      <c r="D176" s="211"/>
      <c r="E176" s="213"/>
      <c r="F176" s="213">
        <v>2106</v>
      </c>
      <c r="G176" s="215"/>
      <c r="H176" s="201"/>
      <c r="I176" s="216"/>
      <c r="J176" s="90"/>
      <c r="K176" s="10"/>
      <c r="L176" s="11"/>
      <c r="M176" s="10"/>
      <c r="N176" s="87"/>
      <c r="O176" s="201"/>
      <c r="P176" s="202"/>
      <c r="Q176" s="203"/>
    </row>
    <row r="177" spans="1:17" ht="12.75" customHeight="1" x14ac:dyDescent="0.2">
      <c r="A177" s="232"/>
      <c r="B177" s="207"/>
      <c r="C177" s="236"/>
      <c r="D177" s="211"/>
      <c r="E177" s="213"/>
      <c r="F177" s="213">
        <v>2106</v>
      </c>
      <c r="G177" s="215"/>
      <c r="H177" s="201"/>
      <c r="I177" s="216"/>
      <c r="J177" s="90"/>
      <c r="K177" s="10"/>
      <c r="L177" s="11"/>
      <c r="M177" s="11"/>
      <c r="N177" s="87"/>
      <c r="O177" s="201"/>
      <c r="P177" s="202"/>
      <c r="Q177" s="203"/>
    </row>
    <row r="178" spans="1:17" ht="12.75" customHeight="1" x14ac:dyDescent="0.2">
      <c r="A178" s="232"/>
      <c r="B178" s="207"/>
      <c r="C178" s="236"/>
      <c r="D178" s="211"/>
      <c r="E178" s="214"/>
      <c r="F178" s="214">
        <v>2106</v>
      </c>
      <c r="G178" s="215"/>
      <c r="H178" s="201"/>
      <c r="I178" s="216"/>
      <c r="J178" s="90"/>
      <c r="K178" s="10"/>
      <c r="L178" s="11"/>
      <c r="M178" s="10"/>
      <c r="N178" s="87"/>
      <c r="O178" s="201"/>
      <c r="P178" s="202"/>
      <c r="Q178" s="203"/>
    </row>
    <row r="179" spans="1:17" ht="12.75" customHeight="1" x14ac:dyDescent="0.25">
      <c r="A179" s="232">
        <v>25</v>
      </c>
      <c r="B179" s="207" t="s">
        <v>234</v>
      </c>
      <c r="C179" s="233" t="s">
        <v>235</v>
      </c>
      <c r="D179" s="211" t="s">
        <v>147</v>
      </c>
      <c r="E179" s="234">
        <v>1</v>
      </c>
      <c r="F179" s="234">
        <v>3.14</v>
      </c>
      <c r="G179" s="235">
        <v>0.08</v>
      </c>
      <c r="H179" s="201">
        <f t="shared" ref="H179" si="109">+F179*1864.96/1000</f>
        <v>5.8559744</v>
      </c>
      <c r="I179" s="216">
        <f t="shared" ref="I179" si="110">+G179*2400.51/1000</f>
        <v>0.19204080000000001</v>
      </c>
      <c r="J179" s="124" t="s">
        <v>91</v>
      </c>
      <c r="K179" s="124" t="s">
        <v>35</v>
      </c>
      <c r="L179" s="125">
        <v>0.4</v>
      </c>
      <c r="M179" s="144">
        <v>0.53333333333333333</v>
      </c>
      <c r="N179" s="87">
        <f t="shared" ref="N179" si="111">+L179*M179*1.05*1.02*1.0572</f>
        <v>0.24154905600000004</v>
      </c>
      <c r="O179" s="201">
        <f t="shared" si="69"/>
        <v>0.24154905600000004</v>
      </c>
      <c r="P179" s="202">
        <f t="shared" si="70"/>
        <v>6.2895642560000002</v>
      </c>
      <c r="Q179" s="203">
        <f t="shared" si="71"/>
        <v>6.2895642560000002</v>
      </c>
    </row>
    <row r="180" spans="1:17" ht="12.75" customHeight="1" x14ac:dyDescent="0.2">
      <c r="A180" s="232"/>
      <c r="B180" s="207"/>
      <c r="C180" s="233"/>
      <c r="D180" s="211"/>
      <c r="E180" s="234"/>
      <c r="F180" s="234"/>
      <c r="G180" s="235"/>
      <c r="H180" s="201"/>
      <c r="I180" s="216"/>
      <c r="J180" s="124"/>
      <c r="K180" s="124"/>
      <c r="L180" s="125"/>
      <c r="M180" s="128"/>
      <c r="N180" s="128"/>
      <c r="O180" s="201"/>
      <c r="P180" s="202"/>
      <c r="Q180" s="203"/>
    </row>
    <row r="181" spans="1:17" ht="12.75" customHeight="1" x14ac:dyDescent="0.2">
      <c r="A181" s="232"/>
      <c r="B181" s="207"/>
      <c r="C181" s="233"/>
      <c r="D181" s="211"/>
      <c r="E181" s="234"/>
      <c r="F181" s="234"/>
      <c r="G181" s="235"/>
      <c r="H181" s="201"/>
      <c r="I181" s="216"/>
      <c r="J181" s="124"/>
      <c r="K181" s="124"/>
      <c r="L181" s="147"/>
      <c r="M181" s="148"/>
      <c r="N181" s="149"/>
      <c r="O181" s="201"/>
      <c r="P181" s="202"/>
      <c r="Q181" s="203"/>
    </row>
    <row r="182" spans="1:17" ht="12.75" customHeight="1" x14ac:dyDescent="0.2">
      <c r="A182" s="232"/>
      <c r="B182" s="207"/>
      <c r="C182" s="233"/>
      <c r="D182" s="211"/>
      <c r="E182" s="234"/>
      <c r="F182" s="234"/>
      <c r="G182" s="235"/>
      <c r="H182" s="201"/>
      <c r="I182" s="216"/>
      <c r="J182" s="124"/>
      <c r="K182" s="124"/>
      <c r="L182" s="147"/>
      <c r="M182" s="148"/>
      <c r="N182" s="149"/>
      <c r="O182" s="201"/>
      <c r="P182" s="202"/>
      <c r="Q182" s="203"/>
    </row>
    <row r="183" spans="1:17" ht="12.75" customHeight="1" x14ac:dyDescent="0.2">
      <c r="A183" s="204"/>
      <c r="B183" s="207"/>
      <c r="C183" s="208" t="s">
        <v>186</v>
      </c>
      <c r="D183" s="211"/>
      <c r="E183" s="212"/>
      <c r="F183" s="212"/>
      <c r="G183" s="215"/>
      <c r="H183" s="201"/>
      <c r="I183" s="216"/>
      <c r="J183" s="90"/>
      <c r="K183" s="10"/>
      <c r="L183" s="88"/>
      <c r="M183" s="126"/>
      <c r="N183" s="87"/>
      <c r="O183" s="201"/>
      <c r="P183" s="202"/>
      <c r="Q183" s="203">
        <f>SUM(Q83:Q182)</f>
        <v>521.78974769884258</v>
      </c>
    </row>
    <row r="184" spans="1:17" ht="12.75" customHeight="1" x14ac:dyDescent="0.2">
      <c r="A184" s="205"/>
      <c r="B184" s="207"/>
      <c r="C184" s="209"/>
      <c r="D184" s="211"/>
      <c r="E184" s="213"/>
      <c r="F184" s="213">
        <v>2106</v>
      </c>
      <c r="G184" s="215"/>
      <c r="H184" s="201"/>
      <c r="I184" s="216"/>
      <c r="J184" s="90"/>
      <c r="K184" s="10"/>
      <c r="L184" s="11"/>
      <c r="M184" s="10"/>
      <c r="N184" s="87"/>
      <c r="O184" s="201"/>
      <c r="P184" s="202"/>
      <c r="Q184" s="203"/>
    </row>
    <row r="185" spans="1:17" ht="12.75" customHeight="1" x14ac:dyDescent="0.2">
      <c r="A185" s="205"/>
      <c r="B185" s="207"/>
      <c r="C185" s="209"/>
      <c r="D185" s="211"/>
      <c r="E185" s="213"/>
      <c r="F185" s="213">
        <v>2106</v>
      </c>
      <c r="G185" s="215"/>
      <c r="H185" s="201"/>
      <c r="I185" s="216"/>
      <c r="J185" s="90"/>
      <c r="K185" s="10"/>
      <c r="L185" s="11"/>
      <c r="M185" s="11"/>
      <c r="N185" s="87"/>
      <c r="O185" s="201"/>
      <c r="P185" s="202"/>
      <c r="Q185" s="203"/>
    </row>
    <row r="186" spans="1:17" ht="12.75" customHeight="1" x14ac:dyDescent="0.2">
      <c r="A186" s="206"/>
      <c r="B186" s="207"/>
      <c r="C186" s="210"/>
      <c r="D186" s="211"/>
      <c r="E186" s="214"/>
      <c r="F186" s="214">
        <v>2106</v>
      </c>
      <c r="G186" s="215"/>
      <c r="H186" s="201"/>
      <c r="I186" s="216"/>
      <c r="J186" s="90"/>
      <c r="K186" s="10"/>
      <c r="L186" s="11"/>
      <c r="M186" s="10"/>
      <c r="N186" s="87"/>
      <c r="O186" s="201"/>
      <c r="P186" s="202"/>
      <c r="Q186" s="203"/>
    </row>
    <row r="187" spans="1:17" ht="12.75" customHeight="1" x14ac:dyDescent="0.2">
      <c r="A187" s="204"/>
      <c r="B187" s="207"/>
      <c r="C187" s="208" t="s">
        <v>188</v>
      </c>
      <c r="D187" s="211"/>
      <c r="E187" s="212"/>
      <c r="F187" s="212"/>
      <c r="G187" s="215"/>
      <c r="H187" s="201"/>
      <c r="I187" s="216"/>
      <c r="J187" s="90"/>
      <c r="K187" s="10"/>
      <c r="L187" s="88"/>
      <c r="M187" s="126"/>
      <c r="N187" s="87"/>
      <c r="O187" s="201"/>
      <c r="P187" s="202"/>
      <c r="Q187" s="203"/>
    </row>
    <row r="188" spans="1:17" ht="12.75" customHeight="1" x14ac:dyDescent="0.2">
      <c r="A188" s="205"/>
      <c r="B188" s="207"/>
      <c r="C188" s="209"/>
      <c r="D188" s="211"/>
      <c r="E188" s="213"/>
      <c r="F188" s="213">
        <v>2106</v>
      </c>
      <c r="G188" s="215"/>
      <c r="H188" s="201"/>
      <c r="I188" s="216"/>
      <c r="J188" s="90"/>
      <c r="K188" s="10"/>
      <c r="L188" s="11"/>
      <c r="M188" s="10"/>
      <c r="N188" s="87"/>
      <c r="O188" s="201"/>
      <c r="P188" s="202"/>
      <c r="Q188" s="203"/>
    </row>
    <row r="189" spans="1:17" ht="12.75" customHeight="1" x14ac:dyDescent="0.2">
      <c r="A189" s="205"/>
      <c r="B189" s="207"/>
      <c r="C189" s="209"/>
      <c r="D189" s="211"/>
      <c r="E189" s="213"/>
      <c r="F189" s="213">
        <v>2106</v>
      </c>
      <c r="G189" s="215"/>
      <c r="H189" s="201"/>
      <c r="I189" s="216"/>
      <c r="J189" s="90"/>
      <c r="K189" s="10"/>
      <c r="L189" s="11"/>
      <c r="M189" s="11"/>
      <c r="N189" s="87"/>
      <c r="O189" s="201"/>
      <c r="P189" s="202"/>
      <c r="Q189" s="203"/>
    </row>
    <row r="190" spans="1:17" ht="12.75" customHeight="1" x14ac:dyDescent="0.2">
      <c r="A190" s="206"/>
      <c r="B190" s="207"/>
      <c r="C190" s="210"/>
      <c r="D190" s="211"/>
      <c r="E190" s="214"/>
      <c r="F190" s="214">
        <v>2106</v>
      </c>
      <c r="G190" s="215"/>
      <c r="H190" s="201"/>
      <c r="I190" s="216"/>
      <c r="J190" s="90"/>
      <c r="K190" s="10"/>
      <c r="L190" s="11"/>
      <c r="M190" s="10"/>
      <c r="N190" s="87"/>
      <c r="O190" s="201"/>
      <c r="P190" s="202"/>
      <c r="Q190" s="203"/>
    </row>
    <row r="191" spans="1:17" ht="12.75" customHeight="1" x14ac:dyDescent="0.2">
      <c r="A191" s="232">
        <v>1</v>
      </c>
      <c r="B191" s="207" t="s">
        <v>170</v>
      </c>
      <c r="C191" s="236" t="s">
        <v>171</v>
      </c>
      <c r="D191" s="211" t="s">
        <v>147</v>
      </c>
      <c r="E191" s="212">
        <v>8</v>
      </c>
      <c r="F191" s="212">
        <v>0.75600000000000001</v>
      </c>
      <c r="G191" s="215">
        <v>1.1999999999999999E-3</v>
      </c>
      <c r="H191" s="201">
        <f t="shared" ref="H191" si="112">+F191*1864.96/1000</f>
        <v>1.4099097599999999</v>
      </c>
      <c r="I191" s="216">
        <f t="shared" ref="I191" si="113">+G191*2400.51/1000</f>
        <v>2.8806120000000003E-3</v>
      </c>
      <c r="J191" s="90" t="s">
        <v>128</v>
      </c>
      <c r="K191" s="10" t="s">
        <v>97</v>
      </c>
      <c r="L191" s="11">
        <v>0.04</v>
      </c>
      <c r="M191" s="10">
        <v>23</v>
      </c>
      <c r="N191" s="87">
        <f t="shared" ref="N191" si="114">+L191*M191*1.05*1.02*1.0572</f>
        <v>1.041680304</v>
      </c>
      <c r="O191" s="201">
        <f t="shared" ref="O191:O223" si="115">+N191+N192+N193+N194</f>
        <v>1.041680304</v>
      </c>
      <c r="P191" s="202">
        <f t="shared" ref="P191:P223" si="116">+H191+I191+O191</f>
        <v>2.4544706759999997</v>
      </c>
      <c r="Q191" s="203">
        <f t="shared" ref="Q191:Q223" si="117">+E191*P191</f>
        <v>19.635765407999997</v>
      </c>
    </row>
    <row r="192" spans="1:17" ht="12.75" customHeight="1" x14ac:dyDescent="0.2">
      <c r="A192" s="232"/>
      <c r="B192" s="207"/>
      <c r="C192" s="236"/>
      <c r="D192" s="211"/>
      <c r="E192" s="213"/>
      <c r="F192" s="213">
        <v>2106</v>
      </c>
      <c r="G192" s="215"/>
      <c r="H192" s="201"/>
      <c r="I192" s="216"/>
      <c r="J192" s="90"/>
      <c r="K192" s="10"/>
      <c r="L192" s="11"/>
      <c r="M192" s="10"/>
      <c r="N192" s="87"/>
      <c r="O192" s="201"/>
      <c r="P192" s="202"/>
      <c r="Q192" s="203"/>
    </row>
    <row r="193" spans="1:17" ht="12.75" customHeight="1" x14ac:dyDescent="0.2">
      <c r="A193" s="232"/>
      <c r="B193" s="207"/>
      <c r="C193" s="236"/>
      <c r="D193" s="211"/>
      <c r="E193" s="213"/>
      <c r="F193" s="213">
        <v>2106</v>
      </c>
      <c r="G193" s="215"/>
      <c r="H193" s="201"/>
      <c r="I193" s="216"/>
      <c r="J193" s="90"/>
      <c r="K193" s="10"/>
      <c r="L193" s="11"/>
      <c r="M193" s="11"/>
      <c r="N193" s="87"/>
      <c r="O193" s="201"/>
      <c r="P193" s="202"/>
      <c r="Q193" s="203"/>
    </row>
    <row r="194" spans="1:17" ht="12.75" customHeight="1" x14ac:dyDescent="0.2">
      <c r="A194" s="232"/>
      <c r="B194" s="207"/>
      <c r="C194" s="236"/>
      <c r="D194" s="211"/>
      <c r="E194" s="214"/>
      <c r="F194" s="214">
        <v>2106</v>
      </c>
      <c r="G194" s="215"/>
      <c r="H194" s="201"/>
      <c r="I194" s="216"/>
      <c r="J194" s="90"/>
      <c r="K194" s="10"/>
      <c r="L194" s="11"/>
      <c r="M194" s="10"/>
      <c r="N194" s="87"/>
      <c r="O194" s="201"/>
      <c r="P194" s="202"/>
      <c r="Q194" s="203"/>
    </row>
    <row r="195" spans="1:17" ht="12.75" customHeight="1" x14ac:dyDescent="0.2">
      <c r="A195" s="232">
        <v>2</v>
      </c>
      <c r="B195" s="207" t="s">
        <v>135</v>
      </c>
      <c r="C195" s="233" t="s">
        <v>134</v>
      </c>
      <c r="D195" s="234" t="s">
        <v>35</v>
      </c>
      <c r="E195" s="234">
        <v>24</v>
      </c>
      <c r="F195" s="234">
        <v>0.42099999999999999</v>
      </c>
      <c r="G195" s="235">
        <v>8.0000000000000002E-3</v>
      </c>
      <c r="H195" s="201">
        <f t="shared" ref="H195" si="118">+F195*1864.96/1000</f>
        <v>0.78514815999999998</v>
      </c>
      <c r="I195" s="216">
        <f t="shared" ref="I195" si="119">+G195*2400.51/1000</f>
        <v>1.9204080000000002E-2</v>
      </c>
      <c r="J195" s="124"/>
      <c r="K195" s="124"/>
      <c r="L195" s="125"/>
      <c r="M195" s="128"/>
      <c r="N195" s="128"/>
      <c r="O195" s="201">
        <f t="shared" si="115"/>
        <v>0</v>
      </c>
      <c r="P195" s="202">
        <f t="shared" si="116"/>
        <v>0.80435223999999994</v>
      </c>
      <c r="Q195" s="203">
        <f t="shared" si="117"/>
        <v>19.304453759999998</v>
      </c>
    </row>
    <row r="196" spans="1:17" ht="12.75" customHeight="1" x14ac:dyDescent="0.2">
      <c r="A196" s="232"/>
      <c r="B196" s="207"/>
      <c r="C196" s="233"/>
      <c r="D196" s="234"/>
      <c r="E196" s="234"/>
      <c r="F196" s="234"/>
      <c r="G196" s="235"/>
      <c r="H196" s="201"/>
      <c r="I196" s="216"/>
      <c r="J196" s="124"/>
      <c r="K196" s="124"/>
      <c r="L196" s="125"/>
      <c r="M196" s="128"/>
      <c r="N196" s="128"/>
      <c r="O196" s="201"/>
      <c r="P196" s="202"/>
      <c r="Q196" s="203"/>
    </row>
    <row r="197" spans="1:17" ht="12.75" customHeight="1" x14ac:dyDescent="0.2">
      <c r="A197" s="232"/>
      <c r="B197" s="207"/>
      <c r="C197" s="233"/>
      <c r="D197" s="234"/>
      <c r="E197" s="234"/>
      <c r="F197" s="234"/>
      <c r="G197" s="235"/>
      <c r="H197" s="201"/>
      <c r="I197" s="216"/>
      <c r="J197" s="124"/>
      <c r="K197" s="124"/>
      <c r="L197" s="147"/>
      <c r="M197" s="148"/>
      <c r="N197" s="149"/>
      <c r="O197" s="201"/>
      <c r="P197" s="202"/>
      <c r="Q197" s="203"/>
    </row>
    <row r="198" spans="1:17" ht="12.75" customHeight="1" x14ac:dyDescent="0.2">
      <c r="A198" s="232"/>
      <c r="B198" s="207"/>
      <c r="C198" s="233"/>
      <c r="D198" s="234"/>
      <c r="E198" s="234"/>
      <c r="F198" s="234"/>
      <c r="G198" s="235"/>
      <c r="H198" s="201"/>
      <c r="I198" s="216"/>
      <c r="J198" s="124"/>
      <c r="K198" s="124"/>
      <c r="L198" s="147"/>
      <c r="M198" s="148"/>
      <c r="N198" s="149"/>
      <c r="O198" s="201"/>
      <c r="P198" s="202"/>
      <c r="Q198" s="203"/>
    </row>
    <row r="199" spans="1:17" ht="12.75" customHeight="1" x14ac:dyDescent="0.2">
      <c r="A199" s="232">
        <v>3</v>
      </c>
      <c r="B199" s="207" t="s">
        <v>136</v>
      </c>
      <c r="C199" s="233" t="s">
        <v>137</v>
      </c>
      <c r="D199" s="234" t="s">
        <v>35</v>
      </c>
      <c r="E199" s="234">
        <v>15</v>
      </c>
      <c r="F199" s="234">
        <v>0.42099999999999999</v>
      </c>
      <c r="G199" s="235">
        <v>8.0000000000000002E-3</v>
      </c>
      <c r="H199" s="201">
        <f t="shared" ref="H199" si="120">+F199*1864.96/1000</f>
        <v>0.78514815999999998</v>
      </c>
      <c r="I199" s="216">
        <f t="shared" ref="I199" si="121">+G199*2400.51/1000</f>
        <v>1.9204080000000002E-2</v>
      </c>
      <c r="J199" s="124"/>
      <c r="K199" s="124"/>
      <c r="L199" s="125"/>
      <c r="M199" s="128"/>
      <c r="N199" s="128"/>
      <c r="O199" s="201">
        <f t="shared" si="115"/>
        <v>0</v>
      </c>
      <c r="P199" s="202">
        <f t="shared" si="116"/>
        <v>0.80435223999999994</v>
      </c>
      <c r="Q199" s="203">
        <f t="shared" si="117"/>
        <v>12.065283599999999</v>
      </c>
    </row>
    <row r="200" spans="1:17" ht="12.75" customHeight="1" x14ac:dyDescent="0.2">
      <c r="A200" s="232"/>
      <c r="B200" s="207"/>
      <c r="C200" s="233"/>
      <c r="D200" s="234"/>
      <c r="E200" s="234"/>
      <c r="F200" s="234"/>
      <c r="G200" s="235"/>
      <c r="H200" s="201"/>
      <c r="I200" s="216"/>
      <c r="J200" s="124"/>
      <c r="K200" s="124"/>
      <c r="L200" s="125"/>
      <c r="M200" s="128"/>
      <c r="N200" s="128"/>
      <c r="O200" s="201"/>
      <c r="P200" s="202"/>
      <c r="Q200" s="203"/>
    </row>
    <row r="201" spans="1:17" ht="12.75" customHeight="1" x14ac:dyDescent="0.2">
      <c r="A201" s="232"/>
      <c r="B201" s="207"/>
      <c r="C201" s="233"/>
      <c r="D201" s="234"/>
      <c r="E201" s="234"/>
      <c r="F201" s="234"/>
      <c r="G201" s="235"/>
      <c r="H201" s="201"/>
      <c r="I201" s="216"/>
      <c r="J201" s="124"/>
      <c r="K201" s="124"/>
      <c r="L201" s="147"/>
      <c r="M201" s="148"/>
      <c r="N201" s="149"/>
      <c r="O201" s="201"/>
      <c r="P201" s="202"/>
      <c r="Q201" s="203"/>
    </row>
    <row r="202" spans="1:17" ht="12.75" customHeight="1" x14ac:dyDescent="0.2">
      <c r="A202" s="232"/>
      <c r="B202" s="207"/>
      <c r="C202" s="233"/>
      <c r="D202" s="234"/>
      <c r="E202" s="234"/>
      <c r="F202" s="234"/>
      <c r="G202" s="235"/>
      <c r="H202" s="201"/>
      <c r="I202" s="216"/>
      <c r="J202" s="124"/>
      <c r="K202" s="124"/>
      <c r="L202" s="147"/>
      <c r="M202" s="148"/>
      <c r="N202" s="149"/>
      <c r="O202" s="201"/>
      <c r="P202" s="202"/>
      <c r="Q202" s="203"/>
    </row>
    <row r="203" spans="1:17" ht="12.75" customHeight="1" x14ac:dyDescent="0.25">
      <c r="A203" s="232">
        <v>4</v>
      </c>
      <c r="B203" s="207" t="s">
        <v>139</v>
      </c>
      <c r="C203" s="233" t="s">
        <v>112</v>
      </c>
      <c r="D203" s="234" t="s">
        <v>35</v>
      </c>
      <c r="E203" s="234">
        <v>24</v>
      </c>
      <c r="F203" s="234">
        <v>0.37</v>
      </c>
      <c r="G203" s="235">
        <v>0.01</v>
      </c>
      <c r="H203" s="201">
        <f t="shared" ref="H203" si="122">+F203*1864.96/1000</f>
        <v>0.69003520000000007</v>
      </c>
      <c r="I203" s="216">
        <f t="shared" ref="I203" si="123">+G203*2400.51/1000</f>
        <v>2.4005100000000001E-2</v>
      </c>
      <c r="J203" s="124" t="s">
        <v>91</v>
      </c>
      <c r="K203" s="124" t="s">
        <v>35</v>
      </c>
      <c r="L203" s="125">
        <v>1</v>
      </c>
      <c r="M203" s="144">
        <v>0.73333333333333339</v>
      </c>
      <c r="N203" s="87">
        <f t="shared" ref="N203" si="124">+L203*M203*1.05*1.02*1.0572</f>
        <v>0.83032488000000004</v>
      </c>
      <c r="O203" s="201">
        <f t="shared" si="115"/>
        <v>0.83032488000000004</v>
      </c>
      <c r="P203" s="202">
        <f t="shared" si="116"/>
        <v>1.5443651800000002</v>
      </c>
      <c r="Q203" s="203">
        <f t="shared" si="117"/>
        <v>37.064764320000009</v>
      </c>
    </row>
    <row r="204" spans="1:17" ht="12.75" customHeight="1" x14ac:dyDescent="0.2">
      <c r="A204" s="232"/>
      <c r="B204" s="207"/>
      <c r="C204" s="233"/>
      <c r="D204" s="234"/>
      <c r="E204" s="234"/>
      <c r="F204" s="234"/>
      <c r="G204" s="235"/>
      <c r="H204" s="201"/>
      <c r="I204" s="216"/>
      <c r="J204" s="124"/>
      <c r="K204" s="124"/>
      <c r="L204" s="125"/>
      <c r="M204" s="128"/>
      <c r="N204" s="128"/>
      <c r="O204" s="201"/>
      <c r="P204" s="202"/>
      <c r="Q204" s="203"/>
    </row>
    <row r="205" spans="1:17" ht="12.75" customHeight="1" x14ac:dyDescent="0.2">
      <c r="A205" s="232"/>
      <c r="B205" s="207"/>
      <c r="C205" s="233"/>
      <c r="D205" s="234"/>
      <c r="E205" s="234"/>
      <c r="F205" s="234"/>
      <c r="G205" s="235"/>
      <c r="H205" s="201"/>
      <c r="I205" s="216"/>
      <c r="J205" s="124"/>
      <c r="K205" s="124"/>
      <c r="L205" s="147"/>
      <c r="M205" s="148"/>
      <c r="N205" s="149"/>
      <c r="O205" s="201"/>
      <c r="P205" s="202"/>
      <c r="Q205" s="203"/>
    </row>
    <row r="206" spans="1:17" ht="12.75" customHeight="1" x14ac:dyDescent="0.2">
      <c r="A206" s="232"/>
      <c r="B206" s="207"/>
      <c r="C206" s="233"/>
      <c r="D206" s="234"/>
      <c r="E206" s="234"/>
      <c r="F206" s="234"/>
      <c r="G206" s="235"/>
      <c r="H206" s="201"/>
      <c r="I206" s="216"/>
      <c r="J206" s="124"/>
      <c r="K206" s="124"/>
      <c r="L206" s="147"/>
      <c r="M206" s="148"/>
      <c r="N206" s="149"/>
      <c r="O206" s="201"/>
      <c r="P206" s="202"/>
      <c r="Q206" s="203"/>
    </row>
    <row r="207" spans="1:17" ht="12.75" customHeight="1" x14ac:dyDescent="0.2">
      <c r="A207" s="232">
        <v>5</v>
      </c>
      <c r="B207" s="207" t="s">
        <v>141</v>
      </c>
      <c r="C207" s="233" t="s">
        <v>140</v>
      </c>
      <c r="D207" s="234" t="s">
        <v>35</v>
      </c>
      <c r="E207" s="234">
        <v>15</v>
      </c>
      <c r="F207" s="234">
        <v>0.38</v>
      </c>
      <c r="G207" s="235"/>
      <c r="H207" s="201">
        <f t="shared" ref="H207" si="125">+F207*1864.96/1000</f>
        <v>0.7086848</v>
      </c>
      <c r="I207" s="216">
        <f t="shared" ref="I207" si="126">+G207*2400.51/1000</f>
        <v>0</v>
      </c>
      <c r="J207" s="124" t="s">
        <v>91</v>
      </c>
      <c r="K207" s="124" t="s">
        <v>35</v>
      </c>
      <c r="L207" s="125">
        <v>1</v>
      </c>
      <c r="M207" s="128">
        <v>0.30199999999999999</v>
      </c>
      <c r="N207" s="87">
        <f t="shared" ref="N207" si="127">+L207*M207*1.05*1.02*1.0572</f>
        <v>0.34194288239999998</v>
      </c>
      <c r="O207" s="201">
        <f t="shared" si="115"/>
        <v>0.34194288239999998</v>
      </c>
      <c r="P207" s="202">
        <f t="shared" si="116"/>
        <v>1.0506276824</v>
      </c>
      <c r="Q207" s="203">
        <f t="shared" si="117"/>
        <v>15.759415236000001</v>
      </c>
    </row>
    <row r="208" spans="1:17" ht="12.75" customHeight="1" x14ac:dyDescent="0.2">
      <c r="A208" s="232"/>
      <c r="B208" s="207"/>
      <c r="C208" s="233"/>
      <c r="D208" s="234"/>
      <c r="E208" s="234"/>
      <c r="F208" s="234"/>
      <c r="G208" s="235"/>
      <c r="H208" s="201"/>
      <c r="I208" s="216"/>
      <c r="J208" s="124"/>
      <c r="K208" s="124"/>
      <c r="L208" s="125"/>
      <c r="M208" s="128"/>
      <c r="N208" s="128"/>
      <c r="O208" s="201"/>
      <c r="P208" s="202"/>
      <c r="Q208" s="203"/>
    </row>
    <row r="209" spans="1:17" ht="12.75" customHeight="1" x14ac:dyDescent="0.2">
      <c r="A209" s="232"/>
      <c r="B209" s="207"/>
      <c r="C209" s="233"/>
      <c r="D209" s="234"/>
      <c r="E209" s="234"/>
      <c r="F209" s="234"/>
      <c r="G209" s="235"/>
      <c r="H209" s="201"/>
      <c r="I209" s="216"/>
      <c r="J209" s="124"/>
      <c r="K209" s="124"/>
      <c r="L209" s="147"/>
      <c r="M209" s="148"/>
      <c r="N209" s="149"/>
      <c r="O209" s="201"/>
      <c r="P209" s="202"/>
      <c r="Q209" s="203"/>
    </row>
    <row r="210" spans="1:17" ht="12.75" customHeight="1" x14ac:dyDescent="0.2">
      <c r="A210" s="232"/>
      <c r="B210" s="207"/>
      <c r="C210" s="233"/>
      <c r="D210" s="234"/>
      <c r="E210" s="234"/>
      <c r="F210" s="234"/>
      <c r="G210" s="235"/>
      <c r="H210" s="201"/>
      <c r="I210" s="216"/>
      <c r="J210" s="124"/>
      <c r="K210" s="124"/>
      <c r="L210" s="147"/>
      <c r="M210" s="148"/>
      <c r="N210" s="149"/>
      <c r="O210" s="201"/>
      <c r="P210" s="202"/>
      <c r="Q210" s="203"/>
    </row>
    <row r="211" spans="1:17" ht="12.75" customHeight="1" x14ac:dyDescent="0.25">
      <c r="A211" s="232">
        <v>6</v>
      </c>
      <c r="B211" s="207" t="s">
        <v>142</v>
      </c>
      <c r="C211" s="236" t="s">
        <v>143</v>
      </c>
      <c r="D211" s="211" t="s">
        <v>98</v>
      </c>
      <c r="E211" s="212">
        <v>25</v>
      </c>
      <c r="F211" s="212">
        <v>0.34499999999999997</v>
      </c>
      <c r="G211" s="215">
        <v>0.22700000000000001</v>
      </c>
      <c r="H211" s="201">
        <f t="shared" ref="H211" si="128">+F211*1864.96/1000</f>
        <v>0.64341119999999996</v>
      </c>
      <c r="I211" s="216">
        <f t="shared" ref="I211" si="129">+G211*2400.51/1000</f>
        <v>0.54491577000000002</v>
      </c>
      <c r="J211" s="90" t="s">
        <v>144</v>
      </c>
      <c r="K211" s="10" t="s">
        <v>98</v>
      </c>
      <c r="L211" s="88">
        <v>1</v>
      </c>
      <c r="M211" s="144">
        <v>0.5180555555555556</v>
      </c>
      <c r="N211" s="87">
        <f t="shared" ref="N211" si="130">+L211*M211*1.05*1.02*1.0572</f>
        <v>0.58657420500000002</v>
      </c>
      <c r="O211" s="201">
        <f t="shared" si="115"/>
        <v>0.58657420500000002</v>
      </c>
      <c r="P211" s="202">
        <f t="shared" si="116"/>
        <v>1.7749011749999999</v>
      </c>
      <c r="Q211" s="203">
        <f t="shared" si="117"/>
        <v>44.372529374999999</v>
      </c>
    </row>
    <row r="212" spans="1:17" ht="12.75" customHeight="1" x14ac:dyDescent="0.2">
      <c r="A212" s="232"/>
      <c r="B212" s="207"/>
      <c r="C212" s="236"/>
      <c r="D212" s="211"/>
      <c r="E212" s="213"/>
      <c r="F212" s="213">
        <v>2106</v>
      </c>
      <c r="G212" s="215"/>
      <c r="H212" s="201"/>
      <c r="I212" s="216"/>
      <c r="J212" s="90"/>
      <c r="K212" s="10"/>
      <c r="L212" s="11"/>
      <c r="M212" s="10"/>
      <c r="N212" s="87"/>
      <c r="O212" s="201"/>
      <c r="P212" s="202"/>
      <c r="Q212" s="203"/>
    </row>
    <row r="213" spans="1:17" ht="12.75" customHeight="1" x14ac:dyDescent="0.2">
      <c r="A213" s="232"/>
      <c r="B213" s="207"/>
      <c r="C213" s="236"/>
      <c r="D213" s="211"/>
      <c r="E213" s="213"/>
      <c r="F213" s="213">
        <v>2106</v>
      </c>
      <c r="G213" s="215"/>
      <c r="H213" s="201"/>
      <c r="I213" s="216"/>
      <c r="J213" s="90"/>
      <c r="K213" s="10"/>
      <c r="L213" s="11"/>
      <c r="M213" s="11"/>
      <c r="N213" s="87"/>
      <c r="O213" s="201"/>
      <c r="P213" s="202"/>
      <c r="Q213" s="203"/>
    </row>
    <row r="214" spans="1:17" ht="12.75" customHeight="1" x14ac:dyDescent="0.2">
      <c r="A214" s="232"/>
      <c r="B214" s="207"/>
      <c r="C214" s="236"/>
      <c r="D214" s="211"/>
      <c r="E214" s="214"/>
      <c r="F214" s="214">
        <v>2106</v>
      </c>
      <c r="G214" s="215"/>
      <c r="H214" s="201"/>
      <c r="I214" s="216"/>
      <c r="J214" s="90"/>
      <c r="K214" s="10"/>
      <c r="L214" s="11"/>
      <c r="M214" s="10"/>
      <c r="N214" s="87"/>
      <c r="O214" s="201"/>
      <c r="P214" s="202"/>
      <c r="Q214" s="203"/>
    </row>
    <row r="215" spans="1:17" ht="12.75" customHeight="1" x14ac:dyDescent="0.25">
      <c r="A215" s="232">
        <v>7</v>
      </c>
      <c r="B215" s="207" t="s">
        <v>145</v>
      </c>
      <c r="C215" s="236" t="s">
        <v>146</v>
      </c>
      <c r="D215" s="211" t="s">
        <v>147</v>
      </c>
      <c r="E215" s="212">
        <v>4</v>
      </c>
      <c r="F215" s="212">
        <v>5.17</v>
      </c>
      <c r="G215" s="215">
        <v>0.03</v>
      </c>
      <c r="H215" s="201">
        <f t="shared" ref="H215" si="131">+F215*1864.96/1000</f>
        <v>9.6418431999999985</v>
      </c>
      <c r="I215" s="216">
        <f t="shared" ref="I215" si="132">+G215*2400.51/1000</f>
        <v>7.2015300000000004E-2</v>
      </c>
      <c r="J215" s="124" t="s">
        <v>91</v>
      </c>
      <c r="K215" s="124" t="s">
        <v>35</v>
      </c>
      <c r="L215" s="125">
        <v>0.4</v>
      </c>
      <c r="M215" s="144">
        <v>0.73333333333333339</v>
      </c>
      <c r="N215" s="87">
        <f t="shared" ref="N215" si="133">+L215*M215*1.05*1.02*1.0572</f>
        <v>0.33212995200000001</v>
      </c>
      <c r="O215" s="201">
        <f t="shared" si="115"/>
        <v>0.33212995200000001</v>
      </c>
      <c r="P215" s="202">
        <f t="shared" si="116"/>
        <v>10.045988452</v>
      </c>
      <c r="Q215" s="203">
        <f t="shared" si="117"/>
        <v>40.183953807999998</v>
      </c>
    </row>
    <row r="216" spans="1:17" ht="12.75" customHeight="1" x14ac:dyDescent="0.2">
      <c r="A216" s="232"/>
      <c r="B216" s="207"/>
      <c r="C216" s="236"/>
      <c r="D216" s="211"/>
      <c r="E216" s="213"/>
      <c r="F216" s="213">
        <v>2106</v>
      </c>
      <c r="G216" s="215"/>
      <c r="H216" s="201"/>
      <c r="I216" s="216"/>
      <c r="J216" s="90"/>
      <c r="K216" s="10"/>
      <c r="L216" s="11"/>
      <c r="M216" s="10"/>
      <c r="N216" s="87"/>
      <c r="O216" s="201"/>
      <c r="P216" s="202"/>
      <c r="Q216" s="203"/>
    </row>
    <row r="217" spans="1:17" ht="12.75" customHeight="1" x14ac:dyDescent="0.2">
      <c r="A217" s="232"/>
      <c r="B217" s="207"/>
      <c r="C217" s="236"/>
      <c r="D217" s="211"/>
      <c r="E217" s="213"/>
      <c r="F217" s="213">
        <v>2106</v>
      </c>
      <c r="G217" s="215"/>
      <c r="H217" s="201"/>
      <c r="I217" s="216"/>
      <c r="J217" s="90"/>
      <c r="K217" s="10"/>
      <c r="L217" s="11"/>
      <c r="M217" s="11"/>
      <c r="N217" s="87"/>
      <c r="O217" s="201"/>
      <c r="P217" s="202"/>
      <c r="Q217" s="203"/>
    </row>
    <row r="218" spans="1:17" ht="12.75" customHeight="1" x14ac:dyDescent="0.2">
      <c r="A218" s="232"/>
      <c r="B218" s="207"/>
      <c r="C218" s="236"/>
      <c r="D218" s="211"/>
      <c r="E218" s="214"/>
      <c r="F218" s="214">
        <v>2106</v>
      </c>
      <c r="G218" s="215"/>
      <c r="H218" s="201"/>
      <c r="I218" s="216"/>
      <c r="J218" s="90"/>
      <c r="K218" s="10"/>
      <c r="L218" s="11"/>
      <c r="M218" s="10"/>
      <c r="N218" s="87"/>
      <c r="O218" s="201"/>
      <c r="P218" s="202"/>
      <c r="Q218" s="203"/>
    </row>
    <row r="219" spans="1:17" ht="12.75" customHeight="1" x14ac:dyDescent="0.25">
      <c r="A219" s="232">
        <v>8</v>
      </c>
      <c r="B219" s="217" t="s">
        <v>176</v>
      </c>
      <c r="C219" s="220" t="s">
        <v>177</v>
      </c>
      <c r="D219" s="223" t="s">
        <v>178</v>
      </c>
      <c r="E219" s="226">
        <v>240</v>
      </c>
      <c r="F219" s="212">
        <v>7.5999999999999998E-2</v>
      </c>
      <c r="G219" s="229">
        <v>3.7100000000000001E-2</v>
      </c>
      <c r="H219" s="201">
        <f t="shared" ref="H219" si="134">+F219*1864.96/1000</f>
        <v>0.14173696000000002</v>
      </c>
      <c r="I219" s="216">
        <f t="shared" ref="I219" si="135">+G219*2400.51/1000</f>
        <v>8.9058921000000013E-2</v>
      </c>
      <c r="J219" s="179" t="s">
        <v>179</v>
      </c>
      <c r="K219" s="179" t="s">
        <v>178</v>
      </c>
      <c r="L219" s="179">
        <v>1.01</v>
      </c>
      <c r="M219" s="180">
        <v>0.24799999999999994</v>
      </c>
      <c r="N219" s="87">
        <f t="shared" ref="N219" si="136">+L219*M219*1.05*1.02*1.0572</f>
        <v>0.28360878537599993</v>
      </c>
      <c r="O219" s="201">
        <f t="shared" si="115"/>
        <v>0.28360878537599993</v>
      </c>
      <c r="P219" s="202">
        <f t="shared" si="116"/>
        <v>0.51440466637600002</v>
      </c>
      <c r="Q219" s="203">
        <f t="shared" si="117"/>
        <v>123.45711993024</v>
      </c>
    </row>
    <row r="220" spans="1:17" ht="12.75" customHeight="1" x14ac:dyDescent="0.2">
      <c r="A220" s="232"/>
      <c r="B220" s="218"/>
      <c r="C220" s="221"/>
      <c r="D220" s="224"/>
      <c r="E220" s="227"/>
      <c r="F220" s="213"/>
      <c r="G220" s="230"/>
      <c r="H220" s="201"/>
      <c r="I220" s="216"/>
      <c r="J220" s="179"/>
      <c r="K220" s="179"/>
      <c r="L220" s="179"/>
      <c r="M220" s="169"/>
      <c r="N220" s="87"/>
      <c r="O220" s="201"/>
      <c r="P220" s="202"/>
      <c r="Q220" s="203"/>
    </row>
    <row r="221" spans="1:17" ht="12.75" customHeight="1" x14ac:dyDescent="0.2">
      <c r="A221" s="232"/>
      <c r="B221" s="218"/>
      <c r="C221" s="221"/>
      <c r="D221" s="224"/>
      <c r="E221" s="227"/>
      <c r="F221" s="213"/>
      <c r="G221" s="230"/>
      <c r="H221" s="201"/>
      <c r="I221" s="216"/>
      <c r="J221" s="179"/>
      <c r="K221" s="179"/>
      <c r="L221" s="179"/>
      <c r="M221" s="169"/>
      <c r="N221" s="87"/>
      <c r="O221" s="201"/>
      <c r="P221" s="202"/>
      <c r="Q221" s="203"/>
    </row>
    <row r="222" spans="1:17" ht="12.75" customHeight="1" x14ac:dyDescent="0.2">
      <c r="A222" s="232"/>
      <c r="B222" s="219"/>
      <c r="C222" s="222"/>
      <c r="D222" s="225"/>
      <c r="E222" s="228"/>
      <c r="F222" s="214"/>
      <c r="G222" s="231"/>
      <c r="H222" s="201"/>
      <c r="I222" s="216"/>
      <c r="J222" s="179"/>
      <c r="K222" s="179"/>
      <c r="L222" s="179"/>
      <c r="M222" s="169"/>
      <c r="N222" s="87"/>
      <c r="O222" s="201"/>
      <c r="P222" s="202"/>
      <c r="Q222" s="203"/>
    </row>
    <row r="223" spans="1:17" ht="12.75" customHeight="1" x14ac:dyDescent="0.25">
      <c r="A223" s="232">
        <v>9</v>
      </c>
      <c r="B223" s="217" t="s">
        <v>180</v>
      </c>
      <c r="C223" s="220" t="s">
        <v>181</v>
      </c>
      <c r="D223" s="211" t="s">
        <v>98</v>
      </c>
      <c r="E223" s="226">
        <v>24</v>
      </c>
      <c r="F223" s="212">
        <v>0.11</v>
      </c>
      <c r="G223" s="229">
        <v>2.9999999999999997E-4</v>
      </c>
      <c r="H223" s="201">
        <f t="shared" ref="H223" si="137">+F223*1864.96/1000</f>
        <v>0.20514560000000001</v>
      </c>
      <c r="I223" s="216">
        <f t="shared" ref="I223" si="138">+G223*2400.51/1000</f>
        <v>7.2015300000000007E-4</v>
      </c>
      <c r="J223" s="179" t="s">
        <v>182</v>
      </c>
      <c r="K223" s="179" t="s">
        <v>98</v>
      </c>
      <c r="L223" s="179">
        <v>1</v>
      </c>
      <c r="M223" s="180">
        <v>0.55000000000000004</v>
      </c>
      <c r="N223" s="87">
        <f t="shared" ref="N223" si="139">+L223*M223*1.05*1.02*1.0572</f>
        <v>0.62274366000000014</v>
      </c>
      <c r="O223" s="201">
        <f t="shared" si="115"/>
        <v>0.62274366000000014</v>
      </c>
      <c r="P223" s="202">
        <f t="shared" si="116"/>
        <v>0.82860941300000013</v>
      </c>
      <c r="Q223" s="203">
        <f t="shared" si="117"/>
        <v>19.886625912000003</v>
      </c>
    </row>
    <row r="224" spans="1:17" ht="12.75" customHeight="1" x14ac:dyDescent="0.2">
      <c r="A224" s="232"/>
      <c r="B224" s="218"/>
      <c r="C224" s="221"/>
      <c r="D224" s="211"/>
      <c r="E224" s="227"/>
      <c r="F224" s="213"/>
      <c r="G224" s="230"/>
      <c r="H224" s="201"/>
      <c r="I224" s="216"/>
      <c r="J224" s="179"/>
      <c r="K224" s="179"/>
      <c r="L224" s="179"/>
      <c r="M224" s="169"/>
      <c r="N224" s="87"/>
      <c r="O224" s="201"/>
      <c r="P224" s="202"/>
      <c r="Q224" s="203"/>
    </row>
    <row r="225" spans="1:17" ht="12.75" customHeight="1" x14ac:dyDescent="0.2">
      <c r="A225" s="232"/>
      <c r="B225" s="218"/>
      <c r="C225" s="221"/>
      <c r="D225" s="211"/>
      <c r="E225" s="227"/>
      <c r="F225" s="213"/>
      <c r="G225" s="230"/>
      <c r="H225" s="201"/>
      <c r="I225" s="216"/>
      <c r="J225" s="179"/>
      <c r="K225" s="179"/>
      <c r="L225" s="179"/>
      <c r="M225" s="169"/>
      <c r="N225" s="87"/>
      <c r="O225" s="201"/>
      <c r="P225" s="202"/>
      <c r="Q225" s="203"/>
    </row>
    <row r="226" spans="1:17" ht="12.75" customHeight="1" x14ac:dyDescent="0.2">
      <c r="A226" s="232"/>
      <c r="B226" s="219"/>
      <c r="C226" s="222"/>
      <c r="D226" s="211"/>
      <c r="E226" s="228"/>
      <c r="F226" s="214"/>
      <c r="G226" s="231"/>
      <c r="H226" s="201"/>
      <c r="I226" s="216"/>
      <c r="J226" s="179"/>
      <c r="K226" s="179"/>
      <c r="L226" s="179"/>
      <c r="M226" s="169"/>
      <c r="N226" s="87"/>
      <c r="O226" s="201"/>
      <c r="P226" s="202"/>
      <c r="Q226" s="203"/>
    </row>
    <row r="227" spans="1:17" ht="12.75" customHeight="1" x14ac:dyDescent="0.2">
      <c r="A227" s="204"/>
      <c r="B227" s="207"/>
      <c r="C227" s="208" t="s">
        <v>186</v>
      </c>
      <c r="D227" s="211"/>
      <c r="E227" s="212"/>
      <c r="F227" s="212"/>
      <c r="G227" s="215"/>
      <c r="H227" s="201"/>
      <c r="I227" s="216"/>
      <c r="J227" s="90"/>
      <c r="K227" s="10"/>
      <c r="L227" s="88"/>
      <c r="M227" s="126"/>
      <c r="N227" s="87"/>
      <c r="O227" s="201"/>
      <c r="P227" s="202"/>
      <c r="Q227" s="203">
        <f>SUM(Q191:Q226)</f>
        <v>331.72991134923996</v>
      </c>
    </row>
    <row r="228" spans="1:17" ht="12.75" customHeight="1" x14ac:dyDescent="0.2">
      <c r="A228" s="205"/>
      <c r="B228" s="207"/>
      <c r="C228" s="209"/>
      <c r="D228" s="211"/>
      <c r="E228" s="213"/>
      <c r="F228" s="213">
        <v>2106</v>
      </c>
      <c r="G228" s="215"/>
      <c r="H228" s="201"/>
      <c r="I228" s="216"/>
      <c r="J228" s="90"/>
      <c r="K228" s="10"/>
      <c r="L228" s="11"/>
      <c r="M228" s="10"/>
      <c r="N228" s="87"/>
      <c r="O228" s="201"/>
      <c r="P228" s="202"/>
      <c r="Q228" s="203"/>
    </row>
    <row r="229" spans="1:17" ht="12.75" customHeight="1" x14ac:dyDescent="0.2">
      <c r="A229" s="205"/>
      <c r="B229" s="207"/>
      <c r="C229" s="209"/>
      <c r="D229" s="211"/>
      <c r="E229" s="213"/>
      <c r="F229" s="213">
        <v>2106</v>
      </c>
      <c r="G229" s="215"/>
      <c r="H229" s="201"/>
      <c r="I229" s="216"/>
      <c r="J229" s="90"/>
      <c r="K229" s="10"/>
      <c r="L229" s="11"/>
      <c r="M229" s="11"/>
      <c r="N229" s="87"/>
      <c r="O229" s="201"/>
      <c r="P229" s="202"/>
      <c r="Q229" s="203"/>
    </row>
    <row r="230" spans="1:17" ht="12.75" customHeight="1" x14ac:dyDescent="0.2">
      <c r="A230" s="206"/>
      <c r="B230" s="207"/>
      <c r="C230" s="210"/>
      <c r="D230" s="211"/>
      <c r="E230" s="214"/>
      <c r="F230" s="214">
        <v>2106</v>
      </c>
      <c r="G230" s="215"/>
      <c r="H230" s="201"/>
      <c r="I230" s="216"/>
      <c r="J230" s="90"/>
      <c r="K230" s="10"/>
      <c r="L230" s="11"/>
      <c r="M230" s="10"/>
      <c r="N230" s="87"/>
      <c r="O230" s="201"/>
      <c r="P230" s="202"/>
      <c r="Q230" s="203"/>
    </row>
    <row r="231" spans="1:17" ht="12.75" customHeight="1" x14ac:dyDescent="0.25">
      <c r="A231" s="232"/>
      <c r="B231" s="207"/>
      <c r="C231" s="288" t="s">
        <v>238</v>
      </c>
      <c r="D231" s="211"/>
      <c r="E231" s="226"/>
      <c r="F231" s="237"/>
      <c r="G231" s="212"/>
      <c r="H231" s="201"/>
      <c r="I231" s="216"/>
      <c r="J231" s="85"/>
      <c r="K231" s="85"/>
      <c r="L231" s="85"/>
      <c r="M231" s="119"/>
      <c r="N231" s="120"/>
      <c r="O231" s="201"/>
      <c r="P231" s="202"/>
      <c r="Q231" s="203"/>
    </row>
    <row r="232" spans="1:17" ht="12.75" customHeight="1" x14ac:dyDescent="0.25">
      <c r="A232" s="232"/>
      <c r="B232" s="207"/>
      <c r="C232" s="247"/>
      <c r="D232" s="211"/>
      <c r="E232" s="227"/>
      <c r="F232" s="238"/>
      <c r="G232" s="213"/>
      <c r="H232" s="201"/>
      <c r="I232" s="216"/>
      <c r="J232" s="85"/>
      <c r="K232" s="85"/>
      <c r="L232" s="10"/>
      <c r="M232" s="121"/>
      <c r="N232" s="120"/>
      <c r="O232" s="201"/>
      <c r="P232" s="202"/>
      <c r="Q232" s="203"/>
    </row>
    <row r="233" spans="1:17" ht="12.75" customHeight="1" x14ac:dyDescent="0.25">
      <c r="A233" s="232"/>
      <c r="B233" s="207"/>
      <c r="C233" s="247"/>
      <c r="D233" s="211"/>
      <c r="E233" s="227"/>
      <c r="F233" s="238"/>
      <c r="G233" s="213"/>
      <c r="H233" s="201"/>
      <c r="I233" s="216"/>
      <c r="J233" s="85"/>
      <c r="K233" s="85"/>
      <c r="L233" s="11"/>
      <c r="M233" s="121"/>
      <c r="N233" s="120"/>
      <c r="O233" s="201"/>
      <c r="P233" s="202"/>
      <c r="Q233" s="203"/>
    </row>
    <row r="234" spans="1:17" ht="12.75" customHeight="1" x14ac:dyDescent="0.2">
      <c r="A234" s="232"/>
      <c r="B234" s="207"/>
      <c r="C234" s="247"/>
      <c r="D234" s="211"/>
      <c r="E234" s="228"/>
      <c r="F234" s="239"/>
      <c r="G234" s="214"/>
      <c r="H234" s="201"/>
      <c r="I234" s="216"/>
      <c r="J234" s="90"/>
      <c r="K234" s="85"/>
      <c r="L234" s="85"/>
      <c r="M234" s="10"/>
      <c r="N234" s="120"/>
      <c r="O234" s="201"/>
      <c r="P234" s="202"/>
      <c r="Q234" s="203"/>
    </row>
    <row r="235" spans="1:17" ht="12.75" customHeight="1" x14ac:dyDescent="0.25">
      <c r="A235" s="232">
        <v>1</v>
      </c>
      <c r="B235" s="250" t="s">
        <v>195</v>
      </c>
      <c r="C235" s="236" t="s">
        <v>196</v>
      </c>
      <c r="D235" s="211" t="s">
        <v>107</v>
      </c>
      <c r="E235" s="212">
        <v>0.15</v>
      </c>
      <c r="F235" s="237">
        <v>5.08</v>
      </c>
      <c r="G235" s="212">
        <v>3.35</v>
      </c>
      <c r="H235" s="201">
        <f t="shared" ref="H235" si="140">+F235*1864.96/1000</f>
        <v>9.4739968000000001</v>
      </c>
      <c r="I235" s="216">
        <f t="shared" ref="I235" si="141">+G235*2400.51/1000</f>
        <v>8.0417085000000004</v>
      </c>
      <c r="J235" s="90"/>
      <c r="K235" s="10"/>
      <c r="L235" s="122"/>
      <c r="M235" s="123"/>
      <c r="N235" s="120"/>
      <c r="O235" s="201">
        <f t="shared" ref="O235" si="142">+N235+N236+N237+N238</f>
        <v>0</v>
      </c>
      <c r="P235" s="202">
        <f t="shared" ref="P235" si="143">+H235+I235+O235</f>
        <v>17.5157053</v>
      </c>
      <c r="Q235" s="203">
        <f t="shared" ref="Q235" si="144">+E235*P235</f>
        <v>2.6273557950000002</v>
      </c>
    </row>
    <row r="236" spans="1:17" ht="12.75" customHeight="1" x14ac:dyDescent="0.2">
      <c r="A236" s="232"/>
      <c r="B236" s="251"/>
      <c r="C236" s="236"/>
      <c r="D236" s="211"/>
      <c r="E236" s="213"/>
      <c r="F236" s="238"/>
      <c r="G236" s="213"/>
      <c r="H236" s="201"/>
      <c r="I236" s="216"/>
      <c r="J236" s="90"/>
      <c r="K236" s="159"/>
      <c r="L236" s="10"/>
      <c r="M236" s="10"/>
      <c r="N236" s="120"/>
      <c r="O236" s="201"/>
      <c r="P236" s="202"/>
      <c r="Q236" s="203"/>
    </row>
    <row r="237" spans="1:17" ht="12.75" customHeight="1" x14ac:dyDescent="0.2">
      <c r="A237" s="232"/>
      <c r="B237" s="251"/>
      <c r="C237" s="236"/>
      <c r="D237" s="211"/>
      <c r="E237" s="213"/>
      <c r="F237" s="238"/>
      <c r="G237" s="213"/>
      <c r="H237" s="201"/>
      <c r="I237" s="216"/>
      <c r="J237" s="90"/>
      <c r="K237" s="10"/>
      <c r="L237" s="10"/>
      <c r="M237" s="11"/>
      <c r="N237" s="120"/>
      <c r="O237" s="201"/>
      <c r="P237" s="202"/>
      <c r="Q237" s="203"/>
    </row>
    <row r="238" spans="1:17" ht="12.75" customHeight="1" x14ac:dyDescent="0.2">
      <c r="A238" s="232"/>
      <c r="B238" s="252"/>
      <c r="C238" s="236"/>
      <c r="D238" s="211"/>
      <c r="E238" s="214"/>
      <c r="F238" s="239"/>
      <c r="G238" s="214"/>
      <c r="H238" s="201"/>
      <c r="I238" s="216"/>
      <c r="J238" s="90"/>
      <c r="K238" s="10"/>
      <c r="L238" s="10"/>
      <c r="M238" s="10"/>
      <c r="N238" s="120"/>
      <c r="O238" s="201"/>
      <c r="P238" s="202"/>
      <c r="Q238" s="203"/>
    </row>
    <row r="239" spans="1:17" ht="12.75" customHeight="1" x14ac:dyDescent="0.25">
      <c r="A239" s="232">
        <v>2</v>
      </c>
      <c r="B239" s="207" t="s">
        <v>239</v>
      </c>
      <c r="C239" s="236" t="s">
        <v>240</v>
      </c>
      <c r="D239" s="211" t="s">
        <v>102</v>
      </c>
      <c r="E239" s="212">
        <v>4.8499999999999996</v>
      </c>
      <c r="F239" s="212">
        <v>0.23300000000000001</v>
      </c>
      <c r="G239" s="215">
        <v>3.1E-2</v>
      </c>
      <c r="H239" s="201">
        <f t="shared" ref="H239" si="145">+F239*1864.96/1000</f>
        <v>0.43453568000000004</v>
      </c>
      <c r="I239" s="216">
        <f t="shared" ref="I239" si="146">+G239*2400.51/1000</f>
        <v>7.4415810000000013E-2</v>
      </c>
      <c r="J239" s="124"/>
      <c r="K239" s="124"/>
      <c r="L239" s="125"/>
      <c r="M239" s="144"/>
      <c r="N239" s="87"/>
      <c r="O239" s="201">
        <f t="shared" ref="O239" si="147">+N239+N240+N241+N242</f>
        <v>0</v>
      </c>
      <c r="P239" s="202">
        <f t="shared" ref="P239" si="148">+H239+I239+O239</f>
        <v>0.50895149000000006</v>
      </c>
      <c r="Q239" s="203">
        <f t="shared" ref="Q239" si="149">+E239*P239</f>
        <v>2.4684147265000003</v>
      </c>
    </row>
    <row r="240" spans="1:17" ht="12.75" customHeight="1" x14ac:dyDescent="0.2">
      <c r="A240" s="232"/>
      <c r="B240" s="207"/>
      <c r="C240" s="236"/>
      <c r="D240" s="211"/>
      <c r="E240" s="213"/>
      <c r="F240" s="213">
        <v>2106</v>
      </c>
      <c r="G240" s="215"/>
      <c r="H240" s="201"/>
      <c r="I240" s="216"/>
      <c r="J240" s="90"/>
      <c r="K240" s="10"/>
      <c r="L240" s="11"/>
      <c r="M240" s="10"/>
      <c r="N240" s="87"/>
      <c r="O240" s="201"/>
      <c r="P240" s="202"/>
      <c r="Q240" s="203"/>
    </row>
    <row r="241" spans="1:17" ht="12.75" customHeight="1" x14ac:dyDescent="0.2">
      <c r="A241" s="232"/>
      <c r="B241" s="207"/>
      <c r="C241" s="236"/>
      <c r="D241" s="211"/>
      <c r="E241" s="213"/>
      <c r="F241" s="213">
        <v>2106</v>
      </c>
      <c r="G241" s="215"/>
      <c r="H241" s="201"/>
      <c r="I241" s="216"/>
      <c r="J241" s="90"/>
      <c r="K241" s="10"/>
      <c r="L241" s="11"/>
      <c r="M241" s="11"/>
      <c r="N241" s="87"/>
      <c r="O241" s="201"/>
      <c r="P241" s="202"/>
      <c r="Q241" s="203"/>
    </row>
    <row r="242" spans="1:17" ht="12.75" customHeight="1" x14ac:dyDescent="0.2">
      <c r="A242" s="232"/>
      <c r="B242" s="207"/>
      <c r="C242" s="236"/>
      <c r="D242" s="211"/>
      <c r="E242" s="214"/>
      <c r="F242" s="214">
        <v>2106</v>
      </c>
      <c r="G242" s="215"/>
      <c r="H242" s="201"/>
      <c r="I242" s="216"/>
      <c r="J242" s="90"/>
      <c r="K242" s="10"/>
      <c r="L242" s="11"/>
      <c r="M242" s="10"/>
      <c r="N242" s="87"/>
      <c r="O242" s="201"/>
      <c r="P242" s="202"/>
      <c r="Q242" s="203"/>
    </row>
    <row r="243" spans="1:17" ht="12.75" customHeight="1" x14ac:dyDescent="0.25">
      <c r="A243" s="232">
        <v>3</v>
      </c>
      <c r="B243" s="244" t="s">
        <v>131</v>
      </c>
      <c r="C243" s="236" t="s">
        <v>241</v>
      </c>
      <c r="D243" s="211" t="s">
        <v>102</v>
      </c>
      <c r="E243" s="212">
        <v>4.8499999999999996</v>
      </c>
      <c r="F243" s="212">
        <v>0.128</v>
      </c>
      <c r="G243" s="229">
        <v>3.9199999999999999E-2</v>
      </c>
      <c r="H243" s="201">
        <f t="shared" ref="H243" si="150">+F243*1864.96/1000</f>
        <v>0.23871488000000002</v>
      </c>
      <c r="I243" s="216">
        <f t="shared" ref="I243" si="151">+G243*2400.51/1000</f>
        <v>9.4099991999999993E-2</v>
      </c>
      <c r="J243" s="90"/>
      <c r="K243" s="10"/>
      <c r="L243" s="88"/>
      <c r="M243" s="151"/>
      <c r="N243" s="87"/>
      <c r="O243" s="201">
        <f t="shared" ref="O243" si="152">+N243+N244+N245+N246</f>
        <v>0</v>
      </c>
      <c r="P243" s="202">
        <f t="shared" ref="P243" si="153">+H243+I243+O243</f>
        <v>0.33281487200000004</v>
      </c>
      <c r="Q243" s="203">
        <f t="shared" ref="Q243" si="154">+E243*P243</f>
        <v>1.6141521292000001</v>
      </c>
    </row>
    <row r="244" spans="1:17" ht="12.75" customHeight="1" x14ac:dyDescent="0.2">
      <c r="A244" s="232"/>
      <c r="B244" s="245"/>
      <c r="C244" s="236"/>
      <c r="D244" s="211"/>
      <c r="E244" s="213"/>
      <c r="F244" s="213"/>
      <c r="G244" s="230"/>
      <c r="H244" s="201"/>
      <c r="I244" s="216"/>
      <c r="J244" s="90"/>
      <c r="K244" s="10"/>
      <c r="L244" s="11"/>
      <c r="M244" s="10"/>
      <c r="N244" s="87"/>
      <c r="O244" s="201"/>
      <c r="P244" s="202"/>
      <c r="Q244" s="203"/>
    </row>
    <row r="245" spans="1:17" ht="12.75" customHeight="1" x14ac:dyDescent="0.2">
      <c r="A245" s="232"/>
      <c r="B245" s="245"/>
      <c r="C245" s="236"/>
      <c r="D245" s="211"/>
      <c r="E245" s="213"/>
      <c r="F245" s="213"/>
      <c r="G245" s="230"/>
      <c r="H245" s="201"/>
      <c r="I245" s="216"/>
      <c r="J245" s="90"/>
      <c r="K245" s="10"/>
      <c r="L245" s="11"/>
      <c r="M245" s="11"/>
      <c r="N245" s="87"/>
      <c r="O245" s="201"/>
      <c r="P245" s="202"/>
      <c r="Q245" s="203"/>
    </row>
    <row r="246" spans="1:17" ht="12.75" customHeight="1" x14ac:dyDescent="0.2">
      <c r="A246" s="232"/>
      <c r="B246" s="246"/>
      <c r="C246" s="236"/>
      <c r="D246" s="211"/>
      <c r="E246" s="214"/>
      <c r="F246" s="214"/>
      <c r="G246" s="231"/>
      <c r="H246" s="201"/>
      <c r="I246" s="216"/>
      <c r="J246" s="90"/>
      <c r="K246" s="10"/>
      <c r="L246" s="11"/>
      <c r="M246" s="10"/>
      <c r="N246" s="87"/>
      <c r="O246" s="201"/>
      <c r="P246" s="202"/>
      <c r="Q246" s="203"/>
    </row>
    <row r="247" spans="1:17" ht="12.75" customHeight="1" x14ac:dyDescent="0.25">
      <c r="A247" s="232">
        <v>4</v>
      </c>
      <c r="B247" s="318" t="s">
        <v>203</v>
      </c>
      <c r="C247" s="220" t="s">
        <v>204</v>
      </c>
      <c r="D247" s="250" t="s">
        <v>107</v>
      </c>
      <c r="E247" s="212">
        <v>1.35</v>
      </c>
      <c r="F247" s="212">
        <v>2.73</v>
      </c>
      <c r="G247" s="229">
        <v>0.92</v>
      </c>
      <c r="H247" s="201">
        <f t="shared" ref="H247" si="155">+F247*1864.96/1000</f>
        <v>5.0913408000000002</v>
      </c>
      <c r="I247" s="216">
        <f t="shared" ref="I247" si="156">+G247*2400.51/1000</f>
        <v>2.2084692000000006</v>
      </c>
      <c r="J247" s="90" t="s">
        <v>205</v>
      </c>
      <c r="K247" s="85" t="s">
        <v>98</v>
      </c>
      <c r="L247" s="88">
        <v>125</v>
      </c>
      <c r="M247" s="143">
        <v>0.10416666666666666</v>
      </c>
      <c r="N247" s="87">
        <f t="shared" ref="N247:N248" si="157">+L247*M247*1.05*1.02*1.0572</f>
        <v>14.742984374999999</v>
      </c>
      <c r="O247" s="201">
        <f t="shared" ref="O247" si="158">+N247+N248+N249+N250</f>
        <v>18.649285514999999</v>
      </c>
      <c r="P247" s="202">
        <f t="shared" ref="P247" si="159">+H247+I247+O247</f>
        <v>25.949095515</v>
      </c>
      <c r="Q247" s="203">
        <f t="shared" ref="Q247" si="160">+E247*P247</f>
        <v>35.031278945250001</v>
      </c>
    </row>
    <row r="248" spans="1:17" ht="12.75" customHeight="1" x14ac:dyDescent="0.2">
      <c r="A248" s="232"/>
      <c r="B248" s="319"/>
      <c r="C248" s="221"/>
      <c r="D248" s="251"/>
      <c r="E248" s="213"/>
      <c r="F248" s="213"/>
      <c r="G248" s="230"/>
      <c r="H248" s="201"/>
      <c r="I248" s="216"/>
      <c r="J248" s="90" t="s">
        <v>128</v>
      </c>
      <c r="K248" s="10" t="s">
        <v>97</v>
      </c>
      <c r="L248" s="11">
        <v>0.15</v>
      </c>
      <c r="M248" s="10">
        <v>23</v>
      </c>
      <c r="N248" s="87">
        <f t="shared" si="157"/>
        <v>3.9063011399999996</v>
      </c>
      <c r="O248" s="201"/>
      <c r="P248" s="202"/>
      <c r="Q248" s="203"/>
    </row>
    <row r="249" spans="1:17" ht="12.75" customHeight="1" x14ac:dyDescent="0.2">
      <c r="A249" s="232"/>
      <c r="B249" s="319"/>
      <c r="C249" s="221"/>
      <c r="D249" s="251"/>
      <c r="E249" s="213"/>
      <c r="F249" s="213"/>
      <c r="G249" s="230"/>
      <c r="H249" s="201"/>
      <c r="I249" s="216"/>
      <c r="J249" s="90"/>
      <c r="K249" s="10"/>
      <c r="L249" s="11"/>
      <c r="M249" s="11"/>
      <c r="N249" s="87"/>
      <c r="O249" s="201"/>
      <c r="P249" s="202"/>
      <c r="Q249" s="203"/>
    </row>
    <row r="250" spans="1:17" ht="12.75" customHeight="1" x14ac:dyDescent="0.2">
      <c r="A250" s="232"/>
      <c r="B250" s="320"/>
      <c r="C250" s="222"/>
      <c r="D250" s="252"/>
      <c r="E250" s="214"/>
      <c r="F250" s="214"/>
      <c r="G250" s="231"/>
      <c r="H250" s="201"/>
      <c r="I250" s="216"/>
      <c r="J250" s="90"/>
      <c r="K250" s="10"/>
      <c r="L250" s="11"/>
      <c r="M250" s="10"/>
      <c r="N250" s="87"/>
      <c r="O250" s="201"/>
      <c r="P250" s="202"/>
      <c r="Q250" s="203"/>
    </row>
    <row r="251" spans="1:17" ht="12.75" customHeight="1" x14ac:dyDescent="0.2">
      <c r="A251" s="232">
        <v>5</v>
      </c>
      <c r="B251" s="236" t="s">
        <v>154</v>
      </c>
      <c r="C251" s="236" t="s">
        <v>242</v>
      </c>
      <c r="D251" s="211" t="s">
        <v>155</v>
      </c>
      <c r="E251" s="212">
        <v>6.75</v>
      </c>
      <c r="F251" s="212"/>
      <c r="G251" s="229"/>
      <c r="H251" s="201">
        <f t="shared" ref="H251" si="161">+F251*1864.96/1000</f>
        <v>0</v>
      </c>
      <c r="I251" s="216">
        <f t="shared" ref="I251" si="162">+G251*2400.51/1000</f>
        <v>0</v>
      </c>
      <c r="J251" s="308" t="s">
        <v>243</v>
      </c>
      <c r="K251" s="85" t="s">
        <v>156</v>
      </c>
      <c r="L251" s="88">
        <v>1</v>
      </c>
      <c r="M251" s="160">
        <v>25</v>
      </c>
      <c r="N251" s="160">
        <v>25</v>
      </c>
      <c r="O251" s="201">
        <f t="shared" ref="O251" si="163">+N251+N252+N253+N254</f>
        <v>25</v>
      </c>
      <c r="P251" s="202">
        <f t="shared" ref="P251" si="164">+H251+I251+O251</f>
        <v>25</v>
      </c>
      <c r="Q251" s="203">
        <f t="shared" ref="Q251" si="165">+E251*P251</f>
        <v>168.75</v>
      </c>
    </row>
    <row r="252" spans="1:17" ht="12.75" customHeight="1" x14ac:dyDescent="0.2">
      <c r="A252" s="232"/>
      <c r="B252" s="236"/>
      <c r="C252" s="236"/>
      <c r="D252" s="211"/>
      <c r="E252" s="213"/>
      <c r="F252" s="213"/>
      <c r="G252" s="230"/>
      <c r="H252" s="201"/>
      <c r="I252" s="216"/>
      <c r="J252" s="309"/>
      <c r="K252" s="10"/>
      <c r="L252" s="11"/>
      <c r="M252" s="10"/>
      <c r="N252" s="87"/>
      <c r="O252" s="201"/>
      <c r="P252" s="202"/>
      <c r="Q252" s="203"/>
    </row>
    <row r="253" spans="1:17" ht="12.75" customHeight="1" x14ac:dyDescent="0.2">
      <c r="A253" s="232"/>
      <c r="B253" s="236"/>
      <c r="C253" s="236"/>
      <c r="D253" s="211"/>
      <c r="E253" s="213"/>
      <c r="F253" s="213"/>
      <c r="G253" s="230"/>
      <c r="H253" s="201"/>
      <c r="I253" s="216"/>
      <c r="J253" s="310"/>
      <c r="K253" s="10"/>
      <c r="L253" s="11"/>
      <c r="M253" s="11"/>
      <c r="N253" s="87"/>
      <c r="O253" s="201"/>
      <c r="P253" s="202"/>
      <c r="Q253" s="203"/>
    </row>
    <row r="254" spans="1:17" ht="12.75" customHeight="1" x14ac:dyDescent="0.2">
      <c r="A254" s="232"/>
      <c r="B254" s="236"/>
      <c r="C254" s="236"/>
      <c r="D254" s="211"/>
      <c r="E254" s="214"/>
      <c r="F254" s="214"/>
      <c r="G254" s="231"/>
      <c r="H254" s="201"/>
      <c r="I254" s="216"/>
      <c r="J254" s="90"/>
      <c r="K254" s="10"/>
      <c r="L254" s="11"/>
      <c r="M254" s="10"/>
      <c r="N254" s="87"/>
      <c r="O254" s="201"/>
      <c r="P254" s="202"/>
      <c r="Q254" s="203"/>
    </row>
    <row r="255" spans="1:17" ht="12.75" customHeight="1" x14ac:dyDescent="0.2">
      <c r="A255" s="232">
        <v>6</v>
      </c>
      <c r="B255" s="236" t="s">
        <v>244</v>
      </c>
      <c r="C255" s="236" t="s">
        <v>245</v>
      </c>
      <c r="D255" s="211" t="s">
        <v>107</v>
      </c>
      <c r="E255" s="212">
        <v>5.0000000000000001E-3</v>
      </c>
      <c r="F255" s="212">
        <v>7.85</v>
      </c>
      <c r="G255" s="229">
        <v>1.1200000000000001</v>
      </c>
      <c r="H255" s="201">
        <f t="shared" ref="H255" si="166">+F255*1864.96/1000</f>
        <v>14.639936000000001</v>
      </c>
      <c r="I255" s="216">
        <f t="shared" ref="I255" si="167">+G255*2400.51/1000</f>
        <v>2.6885712000000002</v>
      </c>
      <c r="J255" s="85" t="s">
        <v>199</v>
      </c>
      <c r="K255" s="85" t="s">
        <v>97</v>
      </c>
      <c r="L255" s="122">
        <v>1.0149999999999999</v>
      </c>
      <c r="M255" s="160">
        <v>28.999999999999996</v>
      </c>
      <c r="N255" s="87">
        <f t="shared" ref="N255:N257" si="168">+L255*M255*1.05*1.02*1.0572</f>
        <v>33.328108421999993</v>
      </c>
      <c r="O255" s="201">
        <f t="shared" ref="O255" si="169">+N255+N256+N257+N258</f>
        <v>51.750941696999995</v>
      </c>
      <c r="P255" s="202">
        <f t="shared" ref="P255" si="170">+H255+I255+O255</f>
        <v>69.079448896999992</v>
      </c>
      <c r="Q255" s="203">
        <f t="shared" ref="Q255" si="171">+E255*P255</f>
        <v>0.34539724448499998</v>
      </c>
    </row>
    <row r="256" spans="1:17" ht="12.75" customHeight="1" x14ac:dyDescent="0.2">
      <c r="A256" s="232"/>
      <c r="B256" s="236"/>
      <c r="C256" s="236"/>
      <c r="D256" s="211"/>
      <c r="E256" s="213"/>
      <c r="F256" s="213"/>
      <c r="G256" s="230"/>
      <c r="H256" s="201"/>
      <c r="I256" s="216"/>
      <c r="J256" s="85" t="s">
        <v>200</v>
      </c>
      <c r="K256" s="85" t="s">
        <v>156</v>
      </c>
      <c r="L256" s="10">
        <v>2.9</v>
      </c>
      <c r="M256" s="169">
        <v>4</v>
      </c>
      <c r="N256" s="87">
        <f t="shared" si="168"/>
        <v>13.134229919999999</v>
      </c>
      <c r="O256" s="201"/>
      <c r="P256" s="202"/>
      <c r="Q256" s="203"/>
    </row>
    <row r="257" spans="1:17" ht="12.75" customHeight="1" x14ac:dyDescent="0.2">
      <c r="A257" s="232"/>
      <c r="B257" s="236"/>
      <c r="C257" s="236"/>
      <c r="D257" s="211"/>
      <c r="E257" s="213"/>
      <c r="F257" s="213"/>
      <c r="G257" s="230"/>
      <c r="H257" s="201"/>
      <c r="I257" s="216"/>
      <c r="J257" s="85" t="s">
        <v>201</v>
      </c>
      <c r="K257" s="85" t="s">
        <v>202</v>
      </c>
      <c r="L257" s="177">
        <v>3.7999999999999999E-2</v>
      </c>
      <c r="M257" s="160">
        <v>122.91666666666667</v>
      </c>
      <c r="N257" s="87">
        <f t="shared" si="168"/>
        <v>5.2886033549999993</v>
      </c>
      <c r="O257" s="201"/>
      <c r="P257" s="202"/>
      <c r="Q257" s="203"/>
    </row>
    <row r="258" spans="1:17" ht="12.75" customHeight="1" x14ac:dyDescent="0.2">
      <c r="A258" s="232"/>
      <c r="B258" s="236"/>
      <c r="C258" s="236"/>
      <c r="D258" s="211"/>
      <c r="E258" s="214"/>
      <c r="F258" s="214"/>
      <c r="G258" s="231"/>
      <c r="H258" s="201"/>
      <c r="I258" s="216"/>
      <c r="J258" s="90"/>
      <c r="K258" s="10"/>
      <c r="L258" s="11"/>
      <c r="M258" s="10"/>
      <c r="N258" s="87"/>
      <c r="O258" s="201"/>
      <c r="P258" s="202"/>
      <c r="Q258" s="203"/>
    </row>
    <row r="259" spans="1:17" ht="12.75" customHeight="1" x14ac:dyDescent="0.2">
      <c r="A259" s="232">
        <v>7</v>
      </c>
      <c r="B259" s="207" t="s">
        <v>154</v>
      </c>
      <c r="C259" s="236" t="s">
        <v>246</v>
      </c>
      <c r="D259" s="211" t="s">
        <v>34</v>
      </c>
      <c r="E259" s="212">
        <v>5</v>
      </c>
      <c r="F259" s="212"/>
      <c r="G259" s="215"/>
      <c r="H259" s="201">
        <f t="shared" ref="H259" si="172">+F259*1864.96/1000</f>
        <v>0</v>
      </c>
      <c r="I259" s="216">
        <f t="shared" ref="I259" si="173">+G259*2400.51/1000</f>
        <v>0</v>
      </c>
      <c r="J259" s="90" t="s">
        <v>247</v>
      </c>
      <c r="K259" s="10" t="s">
        <v>34</v>
      </c>
      <c r="L259" s="11">
        <v>1</v>
      </c>
      <c r="M259" s="10">
        <v>0.29299999999999998</v>
      </c>
      <c r="N259" s="87">
        <f t="shared" ref="N259" si="174">+L259*M259*1.05*1.02*1.0572</f>
        <v>0.33175253159999996</v>
      </c>
      <c r="O259" s="201">
        <f t="shared" ref="O259" si="175">+N259+N260+N261+N262</f>
        <v>0.33175253159999996</v>
      </c>
      <c r="P259" s="202">
        <f t="shared" ref="P259" si="176">+H259+I259+O259</f>
        <v>0.33175253159999996</v>
      </c>
      <c r="Q259" s="203">
        <f t="shared" ref="Q259" si="177">+E259*P259</f>
        <v>1.6587626579999997</v>
      </c>
    </row>
    <row r="260" spans="1:17" ht="12.75" customHeight="1" x14ac:dyDescent="0.2">
      <c r="A260" s="232"/>
      <c r="B260" s="207"/>
      <c r="C260" s="236"/>
      <c r="D260" s="211"/>
      <c r="E260" s="213"/>
      <c r="F260" s="213">
        <v>2106</v>
      </c>
      <c r="G260" s="215"/>
      <c r="H260" s="201"/>
      <c r="I260" s="216"/>
      <c r="J260" s="90"/>
      <c r="K260" s="10"/>
      <c r="L260" s="11"/>
      <c r="M260" s="10"/>
      <c r="N260" s="87"/>
      <c r="O260" s="201"/>
      <c r="P260" s="202"/>
      <c r="Q260" s="203"/>
    </row>
    <row r="261" spans="1:17" ht="12.75" customHeight="1" x14ac:dyDescent="0.2">
      <c r="A261" s="232"/>
      <c r="B261" s="207"/>
      <c r="C261" s="236"/>
      <c r="D261" s="211"/>
      <c r="E261" s="213"/>
      <c r="F261" s="213">
        <v>2106</v>
      </c>
      <c r="G261" s="215"/>
      <c r="H261" s="201"/>
      <c r="I261" s="216"/>
      <c r="J261" s="90"/>
      <c r="K261" s="10"/>
      <c r="L261" s="11"/>
      <c r="M261" s="11"/>
      <c r="N261" s="87"/>
      <c r="O261" s="201"/>
      <c r="P261" s="202"/>
      <c r="Q261" s="203"/>
    </row>
    <row r="262" spans="1:17" ht="12.75" customHeight="1" x14ac:dyDescent="0.2">
      <c r="A262" s="232"/>
      <c r="B262" s="207"/>
      <c r="C262" s="236"/>
      <c r="D262" s="211"/>
      <c r="E262" s="214"/>
      <c r="F262" s="214">
        <v>2106</v>
      </c>
      <c r="G262" s="215"/>
      <c r="H262" s="201"/>
      <c r="I262" s="216"/>
      <c r="J262" s="90"/>
      <c r="K262" s="10"/>
      <c r="L262" s="11"/>
      <c r="M262" s="10"/>
      <c r="N262" s="87"/>
      <c r="O262" s="201"/>
      <c r="P262" s="202"/>
      <c r="Q262" s="203"/>
    </row>
    <row r="263" spans="1:17" ht="12.75" customHeight="1" x14ac:dyDescent="0.2">
      <c r="A263" s="232">
        <v>8</v>
      </c>
      <c r="B263" s="236" t="s">
        <v>154</v>
      </c>
      <c r="C263" s="236" t="s">
        <v>157</v>
      </c>
      <c r="D263" s="211" t="s">
        <v>155</v>
      </c>
      <c r="E263" s="212">
        <v>0.84</v>
      </c>
      <c r="F263" s="212"/>
      <c r="G263" s="229"/>
      <c r="H263" s="201">
        <f t="shared" ref="H263" si="178">+F263*1864.96/1000</f>
        <v>0</v>
      </c>
      <c r="I263" s="216">
        <f t="shared" ref="I263" si="179">+G263*2400.51/1000</f>
        <v>0</v>
      </c>
      <c r="J263" s="90" t="s">
        <v>158</v>
      </c>
      <c r="K263" s="85" t="s">
        <v>156</v>
      </c>
      <c r="L263" s="88">
        <v>1</v>
      </c>
      <c r="M263" s="160">
        <v>31.666666666666668</v>
      </c>
      <c r="N263" s="160">
        <v>31.666666666666668</v>
      </c>
      <c r="O263" s="201">
        <f t="shared" ref="O263" si="180">+N263+N264+N265+N266</f>
        <v>31.666666666666668</v>
      </c>
      <c r="P263" s="202">
        <f t="shared" ref="P263" si="181">+H263+I263+O263</f>
        <v>31.666666666666668</v>
      </c>
      <c r="Q263" s="203">
        <f t="shared" ref="Q263" si="182">+E263*P263</f>
        <v>26.6</v>
      </c>
    </row>
    <row r="264" spans="1:17" ht="12.75" customHeight="1" x14ac:dyDescent="0.2">
      <c r="A264" s="232"/>
      <c r="B264" s="236"/>
      <c r="C264" s="236"/>
      <c r="D264" s="211"/>
      <c r="E264" s="213"/>
      <c r="F264" s="213"/>
      <c r="G264" s="230"/>
      <c r="H264" s="201"/>
      <c r="I264" s="216"/>
      <c r="J264" s="90"/>
      <c r="K264" s="10"/>
      <c r="L264" s="11"/>
      <c r="M264" s="10"/>
      <c r="N264" s="87"/>
      <c r="O264" s="201"/>
      <c r="P264" s="202"/>
      <c r="Q264" s="203"/>
    </row>
    <row r="265" spans="1:17" ht="12.75" customHeight="1" x14ac:dyDescent="0.2">
      <c r="A265" s="232"/>
      <c r="B265" s="236"/>
      <c r="C265" s="236"/>
      <c r="D265" s="211"/>
      <c r="E265" s="213"/>
      <c r="F265" s="213"/>
      <c r="G265" s="230"/>
      <c r="H265" s="201"/>
      <c r="I265" s="216"/>
      <c r="J265" s="90"/>
      <c r="K265" s="10"/>
      <c r="L265" s="11"/>
      <c r="M265" s="11"/>
      <c r="N265" s="87"/>
      <c r="O265" s="201"/>
      <c r="P265" s="202"/>
      <c r="Q265" s="203"/>
    </row>
    <row r="266" spans="1:17" ht="12.75" customHeight="1" x14ac:dyDescent="0.2">
      <c r="A266" s="232"/>
      <c r="B266" s="236"/>
      <c r="C266" s="236"/>
      <c r="D266" s="211"/>
      <c r="E266" s="214"/>
      <c r="F266" s="214"/>
      <c r="G266" s="231"/>
      <c r="H266" s="201"/>
      <c r="I266" s="216"/>
      <c r="J266" s="90"/>
      <c r="K266" s="10"/>
      <c r="L266" s="11"/>
      <c r="M266" s="10"/>
      <c r="N266" s="87"/>
      <c r="O266" s="201"/>
      <c r="P266" s="202"/>
      <c r="Q266" s="203"/>
    </row>
    <row r="267" spans="1:17" ht="12.75" customHeight="1" x14ac:dyDescent="0.2">
      <c r="A267" s="232">
        <v>9</v>
      </c>
      <c r="B267" s="207" t="s">
        <v>159</v>
      </c>
      <c r="C267" s="236" t="s">
        <v>160</v>
      </c>
      <c r="D267" s="211" t="s">
        <v>155</v>
      </c>
      <c r="E267" s="212">
        <v>4.8499999999999996</v>
      </c>
      <c r="F267" s="212">
        <v>0.14000000000000001</v>
      </c>
      <c r="G267" s="215">
        <v>0.01</v>
      </c>
      <c r="H267" s="201">
        <f t="shared" ref="H267" si="183">+F267*1864.96/1000</f>
        <v>0.2610944</v>
      </c>
      <c r="I267" s="216">
        <f t="shared" ref="I267" si="184">+G267*2400.51/1000</f>
        <v>2.4005100000000001E-2</v>
      </c>
      <c r="J267" s="90" t="s">
        <v>128</v>
      </c>
      <c r="K267" s="10" t="s">
        <v>97</v>
      </c>
      <c r="L267" s="11">
        <v>3.0599999999999999E-2</v>
      </c>
      <c r="M267" s="10">
        <v>23</v>
      </c>
      <c r="N267" s="87">
        <f t="shared" ref="N267" si="185">+L267*M267*1.05*1.02*1.0572</f>
        <v>0.79688543256</v>
      </c>
      <c r="O267" s="201">
        <f t="shared" ref="O267" si="186">+N267+N268+N269+N270</f>
        <v>0.79688543256</v>
      </c>
      <c r="P267" s="202">
        <f t="shared" ref="P267" si="187">+H267+I267+O267</f>
        <v>1.0819849325599999</v>
      </c>
      <c r="Q267" s="203">
        <f t="shared" ref="Q267" si="188">+E267*P267</f>
        <v>5.2476269229159991</v>
      </c>
    </row>
    <row r="268" spans="1:17" ht="12.75" customHeight="1" x14ac:dyDescent="0.2">
      <c r="A268" s="232"/>
      <c r="B268" s="207"/>
      <c r="C268" s="236"/>
      <c r="D268" s="211"/>
      <c r="E268" s="213"/>
      <c r="F268" s="213">
        <v>2106</v>
      </c>
      <c r="G268" s="215"/>
      <c r="H268" s="201"/>
      <c r="I268" s="216"/>
      <c r="J268" s="90"/>
      <c r="K268" s="10"/>
      <c r="L268" s="11"/>
      <c r="M268" s="10"/>
      <c r="N268" s="87"/>
      <c r="O268" s="201"/>
      <c r="P268" s="202"/>
      <c r="Q268" s="203"/>
    </row>
    <row r="269" spans="1:17" ht="12.75" customHeight="1" x14ac:dyDescent="0.2">
      <c r="A269" s="232"/>
      <c r="B269" s="207"/>
      <c r="C269" s="236"/>
      <c r="D269" s="211"/>
      <c r="E269" s="213"/>
      <c r="F269" s="213">
        <v>2106</v>
      </c>
      <c r="G269" s="215"/>
      <c r="H269" s="201"/>
      <c r="I269" s="216"/>
      <c r="J269" s="90"/>
      <c r="K269" s="10"/>
      <c r="L269" s="11"/>
      <c r="M269" s="11"/>
      <c r="N269" s="87"/>
      <c r="O269" s="201"/>
      <c r="P269" s="202"/>
      <c r="Q269" s="203"/>
    </row>
    <row r="270" spans="1:17" ht="12.75" customHeight="1" x14ac:dyDescent="0.2">
      <c r="A270" s="232"/>
      <c r="B270" s="207"/>
      <c r="C270" s="236"/>
      <c r="D270" s="211"/>
      <c r="E270" s="214"/>
      <c r="F270" s="214">
        <v>2106</v>
      </c>
      <c r="G270" s="215"/>
      <c r="H270" s="201"/>
      <c r="I270" s="216"/>
      <c r="J270" s="90"/>
      <c r="K270" s="10"/>
      <c r="L270" s="11"/>
      <c r="M270" s="10"/>
      <c r="N270" s="87"/>
      <c r="O270" s="201"/>
      <c r="P270" s="202"/>
      <c r="Q270" s="203"/>
    </row>
    <row r="271" spans="1:17" ht="12.75" customHeight="1" x14ac:dyDescent="0.25">
      <c r="A271" s="232">
        <v>10</v>
      </c>
      <c r="B271" s="244" t="s">
        <v>161</v>
      </c>
      <c r="C271" s="220" t="s">
        <v>162</v>
      </c>
      <c r="D271" s="250" t="s">
        <v>155</v>
      </c>
      <c r="E271" s="212">
        <v>4.8499999999999996</v>
      </c>
      <c r="F271" s="212">
        <v>0.61</v>
      </c>
      <c r="G271" s="229">
        <v>0.05</v>
      </c>
      <c r="H271" s="201">
        <f t="shared" ref="H271" si="189">+F271*1864.96/1000</f>
        <v>1.1376256</v>
      </c>
      <c r="I271" s="216">
        <f t="shared" ref="I271" si="190">+G271*2400.51/1000</f>
        <v>0.12002550000000002</v>
      </c>
      <c r="J271" s="90" t="s">
        <v>163</v>
      </c>
      <c r="K271" s="85" t="s">
        <v>156</v>
      </c>
      <c r="L271" s="88">
        <v>1.02</v>
      </c>
      <c r="M271" s="151">
        <v>3.3888888888888888</v>
      </c>
      <c r="N271" s="87">
        <f t="shared" ref="N271:N272" si="191">+L271*M271*1.05*1.02*1.0572</f>
        <v>3.913849548</v>
      </c>
      <c r="O271" s="201">
        <f t="shared" ref="O271" si="192">+N271+N272+N273+N274</f>
        <v>4.4945863174799996</v>
      </c>
      <c r="P271" s="202">
        <f t="shared" ref="P271" si="193">+H271+I271+O271</f>
        <v>5.7522374174799999</v>
      </c>
      <c r="Q271" s="203">
        <f t="shared" ref="Q271" si="194">+E271*P271</f>
        <v>27.898351474777996</v>
      </c>
    </row>
    <row r="272" spans="1:17" ht="12.75" customHeight="1" x14ac:dyDescent="0.2">
      <c r="A272" s="232"/>
      <c r="B272" s="245"/>
      <c r="C272" s="221"/>
      <c r="D272" s="251"/>
      <c r="E272" s="213"/>
      <c r="F272" s="213"/>
      <c r="G272" s="230"/>
      <c r="H272" s="201"/>
      <c r="I272" s="216"/>
      <c r="J272" s="90" t="s">
        <v>128</v>
      </c>
      <c r="K272" s="10" t="s">
        <v>97</v>
      </c>
      <c r="L272" s="11">
        <v>2.23E-2</v>
      </c>
      <c r="M272" s="10">
        <v>23</v>
      </c>
      <c r="N272" s="87">
        <f t="shared" si="191"/>
        <v>0.58073676948000008</v>
      </c>
      <c r="O272" s="201"/>
      <c r="P272" s="202"/>
      <c r="Q272" s="203"/>
    </row>
    <row r="273" spans="1:17" ht="12.75" customHeight="1" x14ac:dyDescent="0.2">
      <c r="A273" s="232"/>
      <c r="B273" s="245"/>
      <c r="C273" s="221"/>
      <c r="D273" s="251"/>
      <c r="E273" s="213"/>
      <c r="F273" s="213"/>
      <c r="G273" s="230"/>
      <c r="H273" s="201"/>
      <c r="I273" s="216"/>
      <c r="J273" s="90"/>
      <c r="K273" s="10"/>
      <c r="L273" s="11"/>
      <c r="M273" s="11"/>
      <c r="N273" s="87"/>
      <c r="O273" s="201"/>
      <c r="P273" s="202"/>
      <c r="Q273" s="203"/>
    </row>
    <row r="274" spans="1:17" ht="12.75" customHeight="1" x14ac:dyDescent="0.2">
      <c r="A274" s="232"/>
      <c r="B274" s="246"/>
      <c r="C274" s="222"/>
      <c r="D274" s="252"/>
      <c r="E274" s="214"/>
      <c r="F274" s="214"/>
      <c r="G274" s="231"/>
      <c r="H274" s="201"/>
      <c r="I274" s="216"/>
      <c r="J274" s="90"/>
      <c r="K274" s="10"/>
      <c r="L274" s="11"/>
      <c r="M274" s="10"/>
      <c r="N274" s="87"/>
      <c r="O274" s="201"/>
      <c r="P274" s="202"/>
      <c r="Q274" s="203"/>
    </row>
    <row r="275" spans="1:17" ht="12.75" customHeight="1" x14ac:dyDescent="0.25">
      <c r="A275" s="232">
        <v>11</v>
      </c>
      <c r="B275" s="207" t="s">
        <v>248</v>
      </c>
      <c r="C275" s="236" t="s">
        <v>249</v>
      </c>
      <c r="D275" s="211" t="s">
        <v>35</v>
      </c>
      <c r="E275" s="212">
        <v>1</v>
      </c>
      <c r="F275" s="212">
        <v>7.1999999999999995E-2</v>
      </c>
      <c r="G275" s="215">
        <v>2.9999999999999997E-4</v>
      </c>
      <c r="H275" s="201">
        <f t="shared" ref="H275" si="195">+F275*1864.96/1000</f>
        <v>0.13427712</v>
      </c>
      <c r="I275" s="216">
        <f t="shared" ref="I275" si="196">+G275*2400.51/1000</f>
        <v>7.2015300000000007E-4</v>
      </c>
      <c r="J275" s="90" t="s">
        <v>250</v>
      </c>
      <c r="K275" s="10" t="s">
        <v>35</v>
      </c>
      <c r="L275" s="11">
        <v>1.05</v>
      </c>
      <c r="M275" s="151">
        <v>0.67499999999999993</v>
      </c>
      <c r="N275" s="87">
        <f t="shared" ref="N275:N276" si="197">+L275*M275*1.05*1.02*1.0572</f>
        <v>0.80249012549999987</v>
      </c>
      <c r="O275" s="201">
        <f t="shared" ref="O275" si="198">+N275+N276+N277+N278</f>
        <v>0.80892986107499987</v>
      </c>
      <c r="P275" s="202">
        <f t="shared" ref="P275" si="199">+H275+I275+O275</f>
        <v>0.94392713407499984</v>
      </c>
      <c r="Q275" s="203">
        <f t="shared" ref="Q275" si="200">+E275*P275</f>
        <v>0.94392713407499984</v>
      </c>
    </row>
    <row r="276" spans="1:17" ht="12.75" customHeight="1" x14ac:dyDescent="0.25">
      <c r="A276" s="232"/>
      <c r="B276" s="207"/>
      <c r="C276" s="236"/>
      <c r="D276" s="211"/>
      <c r="E276" s="213"/>
      <c r="F276" s="213">
        <v>2106</v>
      </c>
      <c r="G276" s="215"/>
      <c r="H276" s="201"/>
      <c r="I276" s="216"/>
      <c r="J276" s="90" t="s">
        <v>251</v>
      </c>
      <c r="K276" s="85" t="s">
        <v>34</v>
      </c>
      <c r="L276" s="11">
        <v>1.2999999999999999E-2</v>
      </c>
      <c r="M276" s="151">
        <v>0.43750000000000006</v>
      </c>
      <c r="N276" s="87">
        <f t="shared" si="197"/>
        <v>6.4397355750000001E-3</v>
      </c>
      <c r="O276" s="201"/>
      <c r="P276" s="202"/>
      <c r="Q276" s="203"/>
    </row>
    <row r="277" spans="1:17" ht="12.75" customHeight="1" x14ac:dyDescent="0.2">
      <c r="A277" s="232"/>
      <c r="B277" s="207"/>
      <c r="C277" s="236"/>
      <c r="D277" s="211"/>
      <c r="E277" s="213"/>
      <c r="F277" s="213">
        <v>2106</v>
      </c>
      <c r="G277" s="215"/>
      <c r="H277" s="201"/>
      <c r="I277" s="216"/>
      <c r="J277" s="90"/>
      <c r="K277" s="10"/>
      <c r="L277" s="11"/>
      <c r="M277" s="11"/>
      <c r="N277" s="87"/>
      <c r="O277" s="201"/>
      <c r="P277" s="202"/>
      <c r="Q277" s="203"/>
    </row>
    <row r="278" spans="1:17" ht="12.75" customHeight="1" x14ac:dyDescent="0.2">
      <c r="A278" s="232"/>
      <c r="B278" s="207"/>
      <c r="C278" s="236"/>
      <c r="D278" s="211"/>
      <c r="E278" s="214"/>
      <c r="F278" s="214">
        <v>2106</v>
      </c>
      <c r="G278" s="215"/>
      <c r="H278" s="201"/>
      <c r="I278" s="216"/>
      <c r="J278" s="90"/>
      <c r="K278" s="10"/>
      <c r="L278" s="11"/>
      <c r="M278" s="10"/>
      <c r="N278" s="87"/>
      <c r="O278" s="201"/>
      <c r="P278" s="202"/>
      <c r="Q278" s="203"/>
    </row>
    <row r="279" spans="1:17" ht="12.75" customHeight="1" x14ac:dyDescent="0.2">
      <c r="A279" s="232">
        <v>12</v>
      </c>
      <c r="B279" s="207" t="s">
        <v>206</v>
      </c>
      <c r="C279" s="236" t="s">
        <v>252</v>
      </c>
      <c r="D279" s="211" t="s">
        <v>155</v>
      </c>
      <c r="E279" s="212">
        <v>28.35</v>
      </c>
      <c r="F279" s="234">
        <v>0.46400000000000002</v>
      </c>
      <c r="G279" s="235">
        <v>7.0000000000000007E-2</v>
      </c>
      <c r="H279" s="201">
        <f t="shared" ref="H279" si="201">+F279*1864.96/1000</f>
        <v>0.86534144000000002</v>
      </c>
      <c r="I279" s="216">
        <f t="shared" ref="I279" si="202">+G279*2400.51/1000</f>
        <v>0.16803570000000001</v>
      </c>
      <c r="J279" s="90" t="s">
        <v>128</v>
      </c>
      <c r="K279" s="10" t="s">
        <v>97</v>
      </c>
      <c r="L279" s="11">
        <v>2.23E-2</v>
      </c>
      <c r="M279" s="10">
        <v>23</v>
      </c>
      <c r="N279" s="87">
        <f t="shared" ref="N279" si="203">+L279*M279*1.05*1.02*1.0572</f>
        <v>0.58073676948000008</v>
      </c>
      <c r="O279" s="201">
        <f t="shared" ref="O279" si="204">+N279+N280+N281+N282</f>
        <v>0.58073676948000008</v>
      </c>
      <c r="P279" s="202">
        <f t="shared" ref="P279" si="205">+H279+I279+O279</f>
        <v>1.6141139094800001</v>
      </c>
      <c r="Q279" s="203">
        <f t="shared" ref="Q279" si="206">+E279*P279</f>
        <v>45.760129333758009</v>
      </c>
    </row>
    <row r="280" spans="1:17" ht="12.75" customHeight="1" x14ac:dyDescent="0.2">
      <c r="A280" s="232"/>
      <c r="B280" s="207"/>
      <c r="C280" s="236"/>
      <c r="D280" s="211"/>
      <c r="E280" s="213"/>
      <c r="F280" s="234"/>
      <c r="G280" s="235"/>
      <c r="H280" s="201"/>
      <c r="I280" s="216"/>
      <c r="J280" s="124"/>
      <c r="K280" s="124"/>
      <c r="L280" s="125"/>
      <c r="M280" s="128"/>
      <c r="N280" s="128"/>
      <c r="O280" s="201"/>
      <c r="P280" s="202"/>
      <c r="Q280" s="203"/>
    </row>
    <row r="281" spans="1:17" ht="12.75" customHeight="1" x14ac:dyDescent="0.2">
      <c r="A281" s="232"/>
      <c r="B281" s="207"/>
      <c r="C281" s="236"/>
      <c r="D281" s="211"/>
      <c r="E281" s="213"/>
      <c r="F281" s="234"/>
      <c r="G281" s="235"/>
      <c r="H281" s="201"/>
      <c r="I281" s="216"/>
      <c r="J281" s="124"/>
      <c r="K281" s="124"/>
      <c r="L281" s="147"/>
      <c r="M281" s="148"/>
      <c r="N281" s="149"/>
      <c r="O281" s="201"/>
      <c r="P281" s="202"/>
      <c r="Q281" s="203"/>
    </row>
    <row r="282" spans="1:17" ht="12.75" customHeight="1" x14ac:dyDescent="0.2">
      <c r="A282" s="232"/>
      <c r="B282" s="207"/>
      <c r="C282" s="236"/>
      <c r="D282" s="211"/>
      <c r="E282" s="214"/>
      <c r="F282" s="234"/>
      <c r="G282" s="235"/>
      <c r="H282" s="201"/>
      <c r="I282" s="216"/>
      <c r="J282" s="124"/>
      <c r="K282" s="124"/>
      <c r="L282" s="147"/>
      <c r="M282" s="148"/>
      <c r="N282" s="149"/>
      <c r="O282" s="201"/>
      <c r="P282" s="202"/>
      <c r="Q282" s="203"/>
    </row>
    <row r="283" spans="1:17" ht="12.75" customHeight="1" x14ac:dyDescent="0.25">
      <c r="A283" s="232">
        <v>13</v>
      </c>
      <c r="B283" s="207" t="s">
        <v>166</v>
      </c>
      <c r="C283" s="233" t="s">
        <v>231</v>
      </c>
      <c r="D283" s="211" t="s">
        <v>102</v>
      </c>
      <c r="E283" s="321">
        <v>13</v>
      </c>
      <c r="F283" s="234">
        <v>1.25</v>
      </c>
      <c r="G283" s="235">
        <v>0.02</v>
      </c>
      <c r="H283" s="201">
        <f t="shared" ref="H283" si="207">+F283*1864.96/1000</f>
        <v>2.3311999999999999</v>
      </c>
      <c r="I283" s="216">
        <f t="shared" ref="I283" si="208">+G283*2400.51/1000</f>
        <v>4.8010200000000003E-2</v>
      </c>
      <c r="J283" s="124" t="s">
        <v>167</v>
      </c>
      <c r="K283" s="85" t="s">
        <v>156</v>
      </c>
      <c r="L283" s="125">
        <v>1.02</v>
      </c>
      <c r="M283" s="151">
        <v>3.2222222222222223</v>
      </c>
      <c r="N283" s="87">
        <f t="shared" ref="N283:N284" si="209">+L283*M283*1.05*1.02*1.0572</f>
        <v>3.721365144</v>
      </c>
      <c r="O283" s="201">
        <f t="shared" ref="O283" si="210">+N283+N284+N285+N286</f>
        <v>4.1119952580000003</v>
      </c>
      <c r="P283" s="202">
        <f t="shared" ref="P283" si="211">+H283+I283+O283</f>
        <v>6.4912054580000005</v>
      </c>
      <c r="Q283" s="203">
        <f t="shared" ref="Q283" si="212">+E283*P283</f>
        <v>84.385670954000005</v>
      </c>
    </row>
    <row r="284" spans="1:17" ht="12.75" customHeight="1" x14ac:dyDescent="0.2">
      <c r="A284" s="232"/>
      <c r="B284" s="207"/>
      <c r="C284" s="233"/>
      <c r="D284" s="211"/>
      <c r="E284" s="322"/>
      <c r="F284" s="234"/>
      <c r="G284" s="235"/>
      <c r="H284" s="201"/>
      <c r="I284" s="216"/>
      <c r="J284" s="90" t="s">
        <v>128</v>
      </c>
      <c r="K284" s="10" t="s">
        <v>97</v>
      </c>
      <c r="L284" s="11">
        <v>1.4999999999999999E-2</v>
      </c>
      <c r="M284" s="10">
        <v>23</v>
      </c>
      <c r="N284" s="87">
        <f t="shared" si="209"/>
        <v>0.39063011399999992</v>
      </c>
      <c r="O284" s="201"/>
      <c r="P284" s="202"/>
      <c r="Q284" s="203"/>
    </row>
    <row r="285" spans="1:17" ht="12.75" customHeight="1" x14ac:dyDescent="0.2">
      <c r="A285" s="232"/>
      <c r="B285" s="207"/>
      <c r="C285" s="233"/>
      <c r="D285" s="211"/>
      <c r="E285" s="322"/>
      <c r="F285" s="234"/>
      <c r="G285" s="235"/>
      <c r="H285" s="201"/>
      <c r="I285" s="216"/>
      <c r="J285" s="124"/>
      <c r="K285" s="124"/>
      <c r="L285" s="147"/>
      <c r="M285" s="148"/>
      <c r="N285" s="149"/>
      <c r="O285" s="201"/>
      <c r="P285" s="202"/>
      <c r="Q285" s="203"/>
    </row>
    <row r="286" spans="1:17" ht="12.75" customHeight="1" x14ac:dyDescent="0.2">
      <c r="A286" s="232"/>
      <c r="B286" s="207"/>
      <c r="C286" s="233"/>
      <c r="D286" s="211"/>
      <c r="E286" s="323"/>
      <c r="F286" s="234"/>
      <c r="G286" s="235"/>
      <c r="H286" s="201"/>
      <c r="I286" s="216"/>
      <c r="J286" s="124"/>
      <c r="K286" s="124"/>
      <c r="L286" s="147"/>
      <c r="M286" s="148"/>
      <c r="N286" s="149"/>
      <c r="O286" s="201"/>
      <c r="P286" s="202"/>
      <c r="Q286" s="203"/>
    </row>
    <row r="287" spans="1:17" ht="12.75" customHeight="1" x14ac:dyDescent="0.25">
      <c r="A287" s="232">
        <v>14</v>
      </c>
      <c r="B287" s="207" t="s">
        <v>168</v>
      </c>
      <c r="C287" s="236" t="s">
        <v>253</v>
      </c>
      <c r="D287" s="211" t="s">
        <v>102</v>
      </c>
      <c r="E287" s="212">
        <v>15.35</v>
      </c>
      <c r="F287" s="212">
        <v>0.23100000000000001</v>
      </c>
      <c r="G287" s="215">
        <v>8.9999999999999993E-3</v>
      </c>
      <c r="H287" s="201">
        <f t="shared" ref="H287" si="213">+F287*1864.96/1000</f>
        <v>0.43080576000000004</v>
      </c>
      <c r="I287" s="216">
        <f t="shared" ref="I287" si="214">+G287*2400.51/1000</f>
        <v>2.1604590000000003E-2</v>
      </c>
      <c r="J287" s="85" t="s">
        <v>233</v>
      </c>
      <c r="K287" s="85" t="s">
        <v>34</v>
      </c>
      <c r="L287" s="10">
        <v>0.63</v>
      </c>
      <c r="M287" s="178">
        <v>0.40916666666666668</v>
      </c>
      <c r="N287" s="87">
        <f t="shared" ref="N287" si="215">+L287*M287*1.05*1.02*1.0572</f>
        <v>0.29186863083000003</v>
      </c>
      <c r="O287" s="201">
        <f t="shared" ref="O287" si="216">+N287+N288+N289+N290</f>
        <v>0.387292774113</v>
      </c>
      <c r="P287" s="202">
        <f t="shared" ref="P287" si="217">+H287+I287+O287</f>
        <v>0.83970312411299997</v>
      </c>
      <c r="Q287" s="203">
        <f t="shared" ref="Q287" si="218">+E287*P287</f>
        <v>12.88944295513455</v>
      </c>
    </row>
    <row r="288" spans="1:17" ht="12.75" customHeight="1" x14ac:dyDescent="0.2">
      <c r="A288" s="232"/>
      <c r="B288" s="207"/>
      <c r="C288" s="236"/>
      <c r="D288" s="211"/>
      <c r="E288" s="213"/>
      <c r="F288" s="213">
        <v>2106</v>
      </c>
      <c r="G288" s="215"/>
      <c r="H288" s="201"/>
      <c r="I288" s="216"/>
      <c r="J288" s="85"/>
      <c r="K288" s="85"/>
      <c r="L288" s="10"/>
      <c r="M288" s="159"/>
      <c r="N288" s="87"/>
      <c r="O288" s="201"/>
      <c r="P288" s="202"/>
      <c r="Q288" s="203"/>
    </row>
    <row r="289" spans="1:17" ht="12.75" customHeight="1" x14ac:dyDescent="0.25">
      <c r="A289" s="232"/>
      <c r="B289" s="207"/>
      <c r="C289" s="236"/>
      <c r="D289" s="211"/>
      <c r="E289" s="213"/>
      <c r="F289" s="213">
        <v>2106</v>
      </c>
      <c r="G289" s="215"/>
      <c r="H289" s="201"/>
      <c r="I289" s="216"/>
      <c r="J289" s="85" t="s">
        <v>169</v>
      </c>
      <c r="K289" s="85" t="s">
        <v>34</v>
      </c>
      <c r="L289" s="11">
        <v>0.51</v>
      </c>
      <c r="M289" s="178">
        <v>0.16525000000000001</v>
      </c>
      <c r="N289" s="87">
        <f t="shared" ref="N289" si="219">+L289*M289*1.05*1.02*1.0572</f>
        <v>9.5424143283000001E-2</v>
      </c>
      <c r="O289" s="201"/>
      <c r="P289" s="202"/>
      <c r="Q289" s="203"/>
    </row>
    <row r="290" spans="1:17" ht="12.75" customHeight="1" x14ac:dyDescent="0.2">
      <c r="A290" s="232"/>
      <c r="B290" s="207"/>
      <c r="C290" s="236"/>
      <c r="D290" s="211"/>
      <c r="E290" s="214"/>
      <c r="F290" s="214">
        <v>2106</v>
      </c>
      <c r="G290" s="215"/>
      <c r="H290" s="201"/>
      <c r="I290" s="216"/>
      <c r="J290" s="85"/>
      <c r="K290" s="85"/>
      <c r="L290" s="10"/>
      <c r="M290" s="159"/>
      <c r="N290" s="87"/>
      <c r="O290" s="201"/>
      <c r="P290" s="202"/>
      <c r="Q290" s="203"/>
    </row>
    <row r="291" spans="1:17" ht="12.75" customHeight="1" x14ac:dyDescent="0.2">
      <c r="A291" s="232">
        <v>15</v>
      </c>
      <c r="B291" s="207" t="s">
        <v>170</v>
      </c>
      <c r="C291" s="236" t="s">
        <v>171</v>
      </c>
      <c r="D291" s="211" t="s">
        <v>147</v>
      </c>
      <c r="E291" s="212">
        <v>2.5</v>
      </c>
      <c r="F291" s="212">
        <v>0.75600000000000001</v>
      </c>
      <c r="G291" s="215">
        <v>1.1999999999999999E-3</v>
      </c>
      <c r="H291" s="201">
        <f t="shared" ref="H291" si="220">+F291*1864.96/1000</f>
        <v>1.4099097599999999</v>
      </c>
      <c r="I291" s="216">
        <f t="shared" ref="I291" si="221">+G291*2400.51/1000</f>
        <v>2.8806120000000003E-3</v>
      </c>
      <c r="J291" s="90" t="s">
        <v>128</v>
      </c>
      <c r="K291" s="10" t="s">
        <v>97</v>
      </c>
      <c r="L291" s="11">
        <v>0.04</v>
      </c>
      <c r="M291" s="10">
        <v>23</v>
      </c>
      <c r="N291" s="87">
        <f t="shared" ref="N291" si="222">+L291*M291*1.05*1.02*1.0572</f>
        <v>1.041680304</v>
      </c>
      <c r="O291" s="201">
        <f t="shared" ref="O291" si="223">+N291+N292+N293+N294</f>
        <v>1.041680304</v>
      </c>
      <c r="P291" s="202">
        <f t="shared" ref="P291" si="224">+H291+I291+O291</f>
        <v>2.4544706759999997</v>
      </c>
      <c r="Q291" s="203">
        <f t="shared" ref="Q291" si="225">+E291*P291</f>
        <v>6.1361766899999992</v>
      </c>
    </row>
    <row r="292" spans="1:17" ht="12.75" customHeight="1" x14ac:dyDescent="0.2">
      <c r="A292" s="232"/>
      <c r="B292" s="207"/>
      <c r="C292" s="236"/>
      <c r="D292" s="211"/>
      <c r="E292" s="213"/>
      <c r="F292" s="213">
        <v>2106</v>
      </c>
      <c r="G292" s="215"/>
      <c r="H292" s="201"/>
      <c r="I292" s="216"/>
      <c r="J292" s="90"/>
      <c r="K292" s="10"/>
      <c r="L292" s="11"/>
      <c r="M292" s="10"/>
      <c r="N292" s="87"/>
      <c r="O292" s="201"/>
      <c r="P292" s="202"/>
      <c r="Q292" s="203"/>
    </row>
    <row r="293" spans="1:17" ht="12.75" customHeight="1" x14ac:dyDescent="0.2">
      <c r="A293" s="232"/>
      <c r="B293" s="207"/>
      <c r="C293" s="236"/>
      <c r="D293" s="211"/>
      <c r="E293" s="213"/>
      <c r="F293" s="213">
        <v>2106</v>
      </c>
      <c r="G293" s="215"/>
      <c r="H293" s="201"/>
      <c r="I293" s="216"/>
      <c r="J293" s="90"/>
      <c r="K293" s="10"/>
      <c r="L293" s="11"/>
      <c r="M293" s="11"/>
      <c r="N293" s="87"/>
      <c r="O293" s="201"/>
      <c r="P293" s="202"/>
      <c r="Q293" s="203"/>
    </row>
    <row r="294" spans="1:17" ht="12.75" customHeight="1" x14ac:dyDescent="0.2">
      <c r="A294" s="232"/>
      <c r="B294" s="207"/>
      <c r="C294" s="236"/>
      <c r="D294" s="211"/>
      <c r="E294" s="214"/>
      <c r="F294" s="214">
        <v>2106</v>
      </c>
      <c r="G294" s="215"/>
      <c r="H294" s="201"/>
      <c r="I294" s="216"/>
      <c r="J294" s="90"/>
      <c r="K294" s="10"/>
      <c r="L294" s="11"/>
      <c r="M294" s="10"/>
      <c r="N294" s="87"/>
      <c r="O294" s="201"/>
      <c r="P294" s="202"/>
      <c r="Q294" s="203"/>
    </row>
    <row r="295" spans="1:17" ht="12.75" customHeight="1" x14ac:dyDescent="0.25">
      <c r="A295" s="232">
        <v>16</v>
      </c>
      <c r="B295" s="207" t="s">
        <v>139</v>
      </c>
      <c r="C295" s="233" t="s">
        <v>211</v>
      </c>
      <c r="D295" s="234" t="s">
        <v>35</v>
      </c>
      <c r="E295" s="321">
        <v>6</v>
      </c>
      <c r="F295" s="234">
        <v>0.37</v>
      </c>
      <c r="G295" s="235">
        <v>0.01</v>
      </c>
      <c r="H295" s="201">
        <f t="shared" ref="H295" si="226">+F295*1864.96/1000</f>
        <v>0.69003520000000007</v>
      </c>
      <c r="I295" s="216">
        <f t="shared" ref="I295" si="227">+G295*2400.51/1000</f>
        <v>2.4005100000000001E-2</v>
      </c>
      <c r="J295" s="124" t="s">
        <v>91</v>
      </c>
      <c r="K295" s="124" t="s">
        <v>35</v>
      </c>
      <c r="L295" s="125">
        <v>1</v>
      </c>
      <c r="M295" s="144">
        <v>0.73333333333333339</v>
      </c>
      <c r="N295" s="87">
        <f t="shared" ref="N295" si="228">+L295*M295*1.05*1.02*1.0572</f>
        <v>0.83032488000000004</v>
      </c>
      <c r="O295" s="201">
        <f t="shared" ref="O295" si="229">+N295+N296+N297+N298</f>
        <v>0.83032488000000004</v>
      </c>
      <c r="P295" s="202">
        <f t="shared" ref="P295" si="230">+H295+I295+O295</f>
        <v>1.5443651800000002</v>
      </c>
      <c r="Q295" s="203">
        <f t="shared" ref="Q295" si="231">+E295*P295</f>
        <v>9.2661910800000022</v>
      </c>
    </row>
    <row r="296" spans="1:17" ht="12.75" customHeight="1" x14ac:dyDescent="0.2">
      <c r="A296" s="232"/>
      <c r="B296" s="207"/>
      <c r="C296" s="233"/>
      <c r="D296" s="234"/>
      <c r="E296" s="322"/>
      <c r="F296" s="234"/>
      <c r="G296" s="235"/>
      <c r="H296" s="201"/>
      <c r="I296" s="216"/>
      <c r="J296" s="124"/>
      <c r="K296" s="124"/>
      <c r="L296" s="125"/>
      <c r="M296" s="128"/>
      <c r="N296" s="128"/>
      <c r="O296" s="201"/>
      <c r="P296" s="202"/>
      <c r="Q296" s="203"/>
    </row>
    <row r="297" spans="1:17" ht="12.75" customHeight="1" x14ac:dyDescent="0.2">
      <c r="A297" s="232"/>
      <c r="B297" s="207"/>
      <c r="C297" s="233"/>
      <c r="D297" s="234"/>
      <c r="E297" s="322"/>
      <c r="F297" s="234"/>
      <c r="G297" s="235"/>
      <c r="H297" s="201"/>
      <c r="I297" s="216"/>
      <c r="J297" s="124"/>
      <c r="K297" s="124"/>
      <c r="L297" s="147"/>
      <c r="M297" s="148"/>
      <c r="N297" s="149"/>
      <c r="O297" s="201"/>
      <c r="P297" s="202"/>
      <c r="Q297" s="203"/>
    </row>
    <row r="298" spans="1:17" ht="12.75" customHeight="1" x14ac:dyDescent="0.2">
      <c r="A298" s="232"/>
      <c r="B298" s="207"/>
      <c r="C298" s="233"/>
      <c r="D298" s="234"/>
      <c r="E298" s="323"/>
      <c r="F298" s="234"/>
      <c r="G298" s="235"/>
      <c r="H298" s="201"/>
      <c r="I298" s="216"/>
      <c r="J298" s="124"/>
      <c r="K298" s="124"/>
      <c r="L298" s="147"/>
      <c r="M298" s="148"/>
      <c r="N298" s="149"/>
      <c r="O298" s="201"/>
      <c r="P298" s="202"/>
      <c r="Q298" s="203"/>
    </row>
    <row r="299" spans="1:17" ht="12.75" customHeight="1" x14ac:dyDescent="0.2">
      <c r="A299" s="232">
        <v>17</v>
      </c>
      <c r="B299" s="207" t="s">
        <v>141</v>
      </c>
      <c r="C299" s="233" t="s">
        <v>140</v>
      </c>
      <c r="D299" s="234" t="s">
        <v>35</v>
      </c>
      <c r="E299" s="321">
        <v>5</v>
      </c>
      <c r="F299" s="234">
        <v>0.38</v>
      </c>
      <c r="G299" s="235"/>
      <c r="H299" s="201">
        <f t="shared" ref="H299" si="232">+F299*1864.96/1000</f>
        <v>0.7086848</v>
      </c>
      <c r="I299" s="216">
        <f t="shared" ref="I299" si="233">+G299*2400.51/1000</f>
        <v>0</v>
      </c>
      <c r="J299" s="124" t="s">
        <v>91</v>
      </c>
      <c r="K299" s="124" t="s">
        <v>35</v>
      </c>
      <c r="L299" s="125">
        <v>1</v>
      </c>
      <c r="M299" s="128">
        <v>0.30199999999999999</v>
      </c>
      <c r="N299" s="87">
        <f t="shared" ref="N299" si="234">+L299*M299*1.05*1.02*1.0572</f>
        <v>0.34194288239999998</v>
      </c>
      <c r="O299" s="201">
        <f t="shared" ref="O299" si="235">+N299+N300+N301+N302</f>
        <v>0.34194288239999998</v>
      </c>
      <c r="P299" s="202">
        <f t="shared" ref="P299" si="236">+H299+I299+O299</f>
        <v>1.0506276824</v>
      </c>
      <c r="Q299" s="203">
        <f t="shared" ref="Q299" si="237">+E299*P299</f>
        <v>5.2531384120000002</v>
      </c>
    </row>
    <row r="300" spans="1:17" ht="12.75" customHeight="1" x14ac:dyDescent="0.2">
      <c r="A300" s="232"/>
      <c r="B300" s="207"/>
      <c r="C300" s="233"/>
      <c r="D300" s="234"/>
      <c r="E300" s="322"/>
      <c r="F300" s="234"/>
      <c r="G300" s="235"/>
      <c r="H300" s="201"/>
      <c r="I300" s="216"/>
      <c r="J300" s="124"/>
      <c r="K300" s="124"/>
      <c r="L300" s="125"/>
      <c r="M300" s="128"/>
      <c r="N300" s="128"/>
      <c r="O300" s="201"/>
      <c r="P300" s="202"/>
      <c r="Q300" s="203"/>
    </row>
    <row r="301" spans="1:17" ht="12.75" customHeight="1" x14ac:dyDescent="0.2">
      <c r="A301" s="232"/>
      <c r="B301" s="207"/>
      <c r="C301" s="233"/>
      <c r="D301" s="234"/>
      <c r="E301" s="322"/>
      <c r="F301" s="234"/>
      <c r="G301" s="235"/>
      <c r="H301" s="201"/>
      <c r="I301" s="216"/>
      <c r="J301" s="124"/>
      <c r="K301" s="124"/>
      <c r="L301" s="147"/>
      <c r="M301" s="148"/>
      <c r="N301" s="149"/>
      <c r="O301" s="201"/>
      <c r="P301" s="202"/>
      <c r="Q301" s="203"/>
    </row>
    <row r="302" spans="1:17" ht="12.75" customHeight="1" x14ac:dyDescent="0.2">
      <c r="A302" s="232"/>
      <c r="B302" s="207"/>
      <c r="C302" s="233"/>
      <c r="D302" s="234"/>
      <c r="E302" s="323"/>
      <c r="F302" s="234"/>
      <c r="G302" s="235"/>
      <c r="H302" s="201"/>
      <c r="I302" s="216"/>
      <c r="J302" s="124"/>
      <c r="K302" s="124"/>
      <c r="L302" s="147"/>
      <c r="M302" s="148"/>
      <c r="N302" s="149"/>
      <c r="O302" s="201"/>
      <c r="P302" s="202"/>
      <c r="Q302" s="203"/>
    </row>
    <row r="303" spans="1:17" ht="12.75" customHeight="1" x14ac:dyDescent="0.25">
      <c r="A303" s="232">
        <v>18</v>
      </c>
      <c r="B303" s="236" t="s">
        <v>212</v>
      </c>
      <c r="C303" s="236" t="s">
        <v>213</v>
      </c>
      <c r="D303" s="240" t="s">
        <v>98</v>
      </c>
      <c r="E303" s="212">
        <v>3</v>
      </c>
      <c r="F303" s="237">
        <v>0.23100000000000001</v>
      </c>
      <c r="G303" s="241">
        <v>0.14499999999999999</v>
      </c>
      <c r="H303" s="201">
        <f t="shared" ref="H303" si="238">+F303*1864.96/1000</f>
        <v>0.43080576000000004</v>
      </c>
      <c r="I303" s="216">
        <f t="shared" ref="I303" si="239">+G303*2400.51/1000</f>
        <v>0.34807395000000002</v>
      </c>
      <c r="J303" s="161" t="s">
        <v>214</v>
      </c>
      <c r="K303" s="161" t="s">
        <v>98</v>
      </c>
      <c r="L303" s="161">
        <v>1</v>
      </c>
      <c r="M303" s="144">
        <v>0.47916666666666669</v>
      </c>
      <c r="N303" s="87">
        <f>+L303*M303*1.05*1.02*1.0657</f>
        <v>0.54690391875000011</v>
      </c>
      <c r="O303" s="201">
        <f t="shared" ref="O303" si="240">+N303+N304+N305+N306</f>
        <v>0.54690391875000011</v>
      </c>
      <c r="P303" s="202">
        <f t="shared" ref="P303" si="241">+H303+I303+O303</f>
        <v>1.32578362875</v>
      </c>
      <c r="Q303" s="203">
        <f t="shared" ref="Q303" si="242">+E303*P303</f>
        <v>3.97735088625</v>
      </c>
    </row>
    <row r="304" spans="1:17" ht="12.75" customHeight="1" x14ac:dyDescent="0.2">
      <c r="A304" s="232"/>
      <c r="B304" s="236"/>
      <c r="C304" s="236"/>
      <c r="D304" s="240"/>
      <c r="E304" s="213"/>
      <c r="F304" s="238"/>
      <c r="G304" s="242"/>
      <c r="H304" s="201"/>
      <c r="I304" s="216"/>
      <c r="J304" s="85"/>
      <c r="K304" s="85"/>
      <c r="L304" s="85"/>
      <c r="M304" s="161"/>
      <c r="N304" s="145"/>
      <c r="O304" s="201"/>
      <c r="P304" s="202"/>
      <c r="Q304" s="203"/>
    </row>
    <row r="305" spans="1:17" ht="12.75" customHeight="1" x14ac:dyDescent="0.2">
      <c r="A305" s="232"/>
      <c r="B305" s="236"/>
      <c r="C305" s="236"/>
      <c r="D305" s="240"/>
      <c r="E305" s="213"/>
      <c r="F305" s="238"/>
      <c r="G305" s="242"/>
      <c r="H305" s="201"/>
      <c r="I305" s="216"/>
      <c r="J305" s="85"/>
      <c r="K305" s="85"/>
      <c r="L305" s="146"/>
      <c r="M305" s="161"/>
      <c r="N305" s="145"/>
      <c r="O305" s="201"/>
      <c r="P305" s="202"/>
      <c r="Q305" s="203"/>
    </row>
    <row r="306" spans="1:17" ht="12.75" customHeight="1" x14ac:dyDescent="0.2">
      <c r="A306" s="232"/>
      <c r="B306" s="236"/>
      <c r="C306" s="236"/>
      <c r="D306" s="240"/>
      <c r="E306" s="214"/>
      <c r="F306" s="239"/>
      <c r="G306" s="243"/>
      <c r="H306" s="201"/>
      <c r="I306" s="216"/>
      <c r="J306" s="85"/>
      <c r="K306" s="85"/>
      <c r="L306" s="85"/>
      <c r="M306" s="161"/>
      <c r="N306" s="145"/>
      <c r="O306" s="201"/>
      <c r="P306" s="202"/>
      <c r="Q306" s="203"/>
    </row>
    <row r="307" spans="1:17" ht="12.75" customHeight="1" x14ac:dyDescent="0.25">
      <c r="A307" s="232">
        <v>19</v>
      </c>
      <c r="B307" s="244" t="s">
        <v>151</v>
      </c>
      <c r="C307" s="236" t="s">
        <v>149</v>
      </c>
      <c r="D307" s="240" t="s">
        <v>98</v>
      </c>
      <c r="E307" s="212">
        <v>1</v>
      </c>
      <c r="F307" s="212">
        <v>1.06</v>
      </c>
      <c r="G307" s="229">
        <v>0.06</v>
      </c>
      <c r="H307" s="201">
        <f t="shared" ref="H307" si="243">+F307*1864.96/1000</f>
        <v>1.9768576</v>
      </c>
      <c r="I307" s="216">
        <f t="shared" ref="I307" si="244">+G307*2400.51/1000</f>
        <v>0.14403060000000001</v>
      </c>
      <c r="J307" s="90" t="s">
        <v>150</v>
      </c>
      <c r="K307" s="10" t="s">
        <v>98</v>
      </c>
      <c r="L307" s="88">
        <v>1</v>
      </c>
      <c r="M307" s="151">
        <v>11.111111111111111</v>
      </c>
      <c r="N307" s="87">
        <f t="shared" ref="N307:N308" si="245">+L307*M307*1.05*1.02*1.0572</f>
        <v>12.580679999999999</v>
      </c>
      <c r="O307" s="201">
        <f t="shared" ref="O307" si="246">+N307+N308+N309+N310</f>
        <v>13.744392899999999</v>
      </c>
      <c r="P307" s="202">
        <f t="shared" ref="P307" si="247">+H307+I307+O307</f>
        <v>15.865281099999999</v>
      </c>
      <c r="Q307" s="203">
        <f t="shared" ref="Q307" si="248">+E307*P307</f>
        <v>15.865281099999999</v>
      </c>
    </row>
    <row r="308" spans="1:17" ht="12.75" customHeight="1" x14ac:dyDescent="0.25">
      <c r="A308" s="232"/>
      <c r="B308" s="245"/>
      <c r="C308" s="236"/>
      <c r="D308" s="240"/>
      <c r="E308" s="213"/>
      <c r="F308" s="213"/>
      <c r="G308" s="230"/>
      <c r="H308" s="201"/>
      <c r="I308" s="216"/>
      <c r="J308" s="90" t="s">
        <v>153</v>
      </c>
      <c r="K308" s="10" t="s">
        <v>98</v>
      </c>
      <c r="L308" s="11">
        <v>1</v>
      </c>
      <c r="M308" s="151">
        <v>1.0277777777777779</v>
      </c>
      <c r="N308" s="87">
        <f t="shared" si="245"/>
        <v>1.1637128999999999</v>
      </c>
      <c r="O308" s="201"/>
      <c r="P308" s="202"/>
      <c r="Q308" s="203"/>
    </row>
    <row r="309" spans="1:17" ht="12.75" customHeight="1" x14ac:dyDescent="0.2">
      <c r="A309" s="232"/>
      <c r="B309" s="245"/>
      <c r="C309" s="236"/>
      <c r="D309" s="240"/>
      <c r="E309" s="213"/>
      <c r="F309" s="213"/>
      <c r="G309" s="230"/>
      <c r="H309" s="201"/>
      <c r="I309" s="216"/>
      <c r="J309" s="90"/>
      <c r="K309" s="10"/>
      <c r="L309" s="11"/>
      <c r="M309" s="11"/>
      <c r="N309" s="87"/>
      <c r="O309" s="201"/>
      <c r="P309" s="202"/>
      <c r="Q309" s="203"/>
    </row>
    <row r="310" spans="1:17" ht="12.75" customHeight="1" x14ac:dyDescent="0.2">
      <c r="A310" s="232"/>
      <c r="B310" s="246"/>
      <c r="C310" s="236"/>
      <c r="D310" s="240"/>
      <c r="E310" s="214"/>
      <c r="F310" s="214"/>
      <c r="G310" s="231"/>
      <c r="H310" s="201"/>
      <c r="I310" s="216"/>
      <c r="J310" s="90"/>
      <c r="K310" s="10"/>
      <c r="L310" s="11"/>
      <c r="M310" s="10"/>
      <c r="N310" s="87"/>
      <c r="O310" s="201"/>
      <c r="P310" s="202"/>
      <c r="Q310" s="203"/>
    </row>
    <row r="311" spans="1:17" ht="12.75" customHeight="1" x14ac:dyDescent="0.2">
      <c r="A311" s="232">
        <v>20</v>
      </c>
      <c r="B311" s="207" t="s">
        <v>152</v>
      </c>
      <c r="C311" s="236" t="s">
        <v>254</v>
      </c>
      <c r="D311" s="240" t="s">
        <v>98</v>
      </c>
      <c r="E311" s="212">
        <v>1</v>
      </c>
      <c r="F311" s="212">
        <v>1.49</v>
      </c>
      <c r="G311" s="229">
        <v>0.13</v>
      </c>
      <c r="H311" s="201">
        <f t="shared" ref="H311" si="249">+F311*1864.96/1000</f>
        <v>2.7787903999999997</v>
      </c>
      <c r="I311" s="216">
        <f t="shared" ref="I311" si="250">+G311*2400.51/1000</f>
        <v>0.31206630000000002</v>
      </c>
      <c r="J311" s="85" t="s">
        <v>148</v>
      </c>
      <c r="K311" s="85" t="s">
        <v>98</v>
      </c>
      <c r="L311" s="85">
        <v>1</v>
      </c>
      <c r="M311" s="181">
        <v>19.770833333333329</v>
      </c>
      <c r="N311" s="87">
        <f t="shared" ref="N311" si="251">+L311*M311*1.05*1.02*1.0572</f>
        <v>22.385747474999995</v>
      </c>
      <c r="O311" s="201">
        <f t="shared" ref="O311" si="252">+N311+N312+N313+N314</f>
        <v>22.385747474999995</v>
      </c>
      <c r="P311" s="202">
        <f t="shared" ref="P311" si="253">+H311+I311+O311</f>
        <v>25.476604174999995</v>
      </c>
      <c r="Q311" s="203">
        <f t="shared" ref="Q311" si="254">+E311*P311</f>
        <v>25.476604174999995</v>
      </c>
    </row>
    <row r="312" spans="1:17" ht="12.75" customHeight="1" x14ac:dyDescent="0.2">
      <c r="A312" s="232"/>
      <c r="B312" s="207"/>
      <c r="C312" s="236"/>
      <c r="D312" s="240"/>
      <c r="E312" s="213"/>
      <c r="F312" s="213"/>
      <c r="G312" s="230"/>
      <c r="H312" s="201"/>
      <c r="I312" s="216"/>
      <c r="J312" s="90"/>
      <c r="K312" s="10"/>
      <c r="L312" s="11"/>
      <c r="M312" s="10"/>
      <c r="N312" s="87"/>
      <c r="O312" s="201"/>
      <c r="P312" s="202"/>
      <c r="Q312" s="203"/>
    </row>
    <row r="313" spans="1:17" ht="12.75" customHeight="1" x14ac:dyDescent="0.2">
      <c r="A313" s="232"/>
      <c r="B313" s="207"/>
      <c r="C313" s="236"/>
      <c r="D313" s="240"/>
      <c r="E313" s="213"/>
      <c r="F313" s="213"/>
      <c r="G313" s="230"/>
      <c r="H313" s="201"/>
      <c r="I313" s="216"/>
      <c r="J313" s="90"/>
      <c r="K313" s="10"/>
      <c r="L313" s="11"/>
      <c r="M313" s="11"/>
      <c r="N313" s="87"/>
      <c r="O313" s="201"/>
      <c r="P313" s="202"/>
      <c r="Q313" s="203"/>
    </row>
    <row r="314" spans="1:17" ht="12.75" customHeight="1" x14ac:dyDescent="0.2">
      <c r="A314" s="232"/>
      <c r="B314" s="207"/>
      <c r="C314" s="236"/>
      <c r="D314" s="240"/>
      <c r="E314" s="214"/>
      <c r="F314" s="214"/>
      <c r="G314" s="231"/>
      <c r="H314" s="201"/>
      <c r="I314" s="216"/>
      <c r="J314" s="90"/>
      <c r="K314" s="10"/>
      <c r="L314" s="11"/>
      <c r="M314" s="10"/>
      <c r="N314" s="87"/>
      <c r="O314" s="201"/>
      <c r="P314" s="202"/>
      <c r="Q314" s="203"/>
    </row>
    <row r="315" spans="1:17" ht="12.75" customHeight="1" x14ac:dyDescent="0.25">
      <c r="A315" s="232">
        <v>21</v>
      </c>
      <c r="B315" s="236" t="s">
        <v>215</v>
      </c>
      <c r="C315" s="236" t="s">
        <v>216</v>
      </c>
      <c r="D315" s="240" t="s">
        <v>35</v>
      </c>
      <c r="E315" s="212">
        <v>7</v>
      </c>
      <c r="F315" s="237">
        <v>1.1100000000000001</v>
      </c>
      <c r="G315" s="241">
        <v>0.04</v>
      </c>
      <c r="H315" s="201">
        <f t="shared" ref="H315" si="255">+F315*1864.96/1000</f>
        <v>2.0701056000000002</v>
      </c>
      <c r="I315" s="216">
        <f t="shared" ref="I315" si="256">+G315*2400.51/1000</f>
        <v>9.6020400000000006E-2</v>
      </c>
      <c r="J315" s="161" t="s">
        <v>91</v>
      </c>
      <c r="K315" s="85" t="s">
        <v>178</v>
      </c>
      <c r="L315" s="85">
        <v>1</v>
      </c>
      <c r="M315" s="144">
        <v>0.53333333333333333</v>
      </c>
      <c r="N315" s="87">
        <f>+L315*M315*1.05*1.02*1.0657</f>
        <v>0.60872784000000013</v>
      </c>
      <c r="O315" s="201">
        <f t="shared" ref="O315" si="257">+N315+N316+N317+N318</f>
        <v>0.60872784000000013</v>
      </c>
      <c r="P315" s="202">
        <f t="shared" ref="P315" si="258">+H315+I315+O315</f>
        <v>2.7748538400000005</v>
      </c>
      <c r="Q315" s="203">
        <f t="shared" ref="Q315" si="259">+E315*P315</f>
        <v>19.423976880000005</v>
      </c>
    </row>
    <row r="316" spans="1:17" ht="12.75" customHeight="1" x14ac:dyDescent="0.2">
      <c r="A316" s="232"/>
      <c r="B316" s="236"/>
      <c r="C316" s="236"/>
      <c r="D316" s="240"/>
      <c r="E316" s="213"/>
      <c r="F316" s="238"/>
      <c r="G316" s="242"/>
      <c r="H316" s="201"/>
      <c r="I316" s="216"/>
      <c r="J316" s="85"/>
      <c r="K316" s="85"/>
      <c r="L316" s="85"/>
      <c r="M316" s="161"/>
      <c r="N316" s="145"/>
      <c r="O316" s="201"/>
      <c r="P316" s="202"/>
      <c r="Q316" s="203"/>
    </row>
    <row r="317" spans="1:17" ht="12.75" customHeight="1" x14ac:dyDescent="0.2">
      <c r="A317" s="232"/>
      <c r="B317" s="236"/>
      <c r="C317" s="236"/>
      <c r="D317" s="240"/>
      <c r="E317" s="213"/>
      <c r="F317" s="238"/>
      <c r="G317" s="242"/>
      <c r="H317" s="201"/>
      <c r="I317" s="216"/>
      <c r="J317" s="85"/>
      <c r="K317" s="85"/>
      <c r="L317" s="85"/>
      <c r="M317" s="161"/>
      <c r="N317" s="87"/>
      <c r="O317" s="201"/>
      <c r="P317" s="202"/>
      <c r="Q317" s="203"/>
    </row>
    <row r="318" spans="1:17" ht="12.75" customHeight="1" x14ac:dyDescent="0.2">
      <c r="A318" s="232"/>
      <c r="B318" s="236"/>
      <c r="C318" s="236"/>
      <c r="D318" s="240"/>
      <c r="E318" s="214"/>
      <c r="F318" s="239"/>
      <c r="G318" s="243"/>
      <c r="H318" s="201"/>
      <c r="I318" s="216"/>
      <c r="J318" s="161"/>
      <c r="K318" s="161"/>
      <c r="L318" s="161"/>
      <c r="M318" s="161"/>
      <c r="N318" s="145"/>
      <c r="O318" s="201"/>
      <c r="P318" s="202"/>
      <c r="Q318" s="203"/>
    </row>
    <row r="319" spans="1:17" ht="12.75" customHeight="1" x14ac:dyDescent="0.25">
      <c r="A319" s="232">
        <v>22</v>
      </c>
      <c r="B319" s="236" t="s">
        <v>154</v>
      </c>
      <c r="C319" s="236" t="s">
        <v>213</v>
      </c>
      <c r="D319" s="240" t="s">
        <v>98</v>
      </c>
      <c r="E319" s="212">
        <v>6</v>
      </c>
      <c r="F319" s="237"/>
      <c r="G319" s="241"/>
      <c r="H319" s="201">
        <f t="shared" ref="H319" si="260">+F319*1864.96/1000</f>
        <v>0</v>
      </c>
      <c r="I319" s="216">
        <f t="shared" ref="I319" si="261">+G319*2400.51/1000</f>
        <v>0</v>
      </c>
      <c r="J319" s="161" t="s">
        <v>214</v>
      </c>
      <c r="K319" s="161" t="s">
        <v>98</v>
      </c>
      <c r="L319" s="161">
        <v>1</v>
      </c>
      <c r="M319" s="144">
        <v>0.42833333333333345</v>
      </c>
      <c r="N319" s="87">
        <f>+L319*M319*1.05*1.02*1.0657</f>
        <v>0.48888454650000024</v>
      </c>
      <c r="O319" s="201">
        <f t="shared" ref="O319" si="262">+N319+N320+N321+N322</f>
        <v>0.48888454650000024</v>
      </c>
      <c r="P319" s="202">
        <f t="shared" ref="P319" si="263">+H319+I319+O319</f>
        <v>0.48888454650000024</v>
      </c>
      <c r="Q319" s="203">
        <f t="shared" ref="Q319" si="264">+E319*P319</f>
        <v>2.9333072790000014</v>
      </c>
    </row>
    <row r="320" spans="1:17" ht="12.75" customHeight="1" x14ac:dyDescent="0.2">
      <c r="A320" s="232"/>
      <c r="B320" s="236"/>
      <c r="C320" s="236"/>
      <c r="D320" s="240"/>
      <c r="E320" s="213"/>
      <c r="F320" s="238"/>
      <c r="G320" s="242"/>
      <c r="H320" s="201"/>
      <c r="I320" s="216"/>
      <c r="J320" s="85"/>
      <c r="K320" s="85"/>
      <c r="L320" s="85"/>
      <c r="M320" s="161"/>
      <c r="N320" s="145"/>
      <c r="O320" s="201"/>
      <c r="P320" s="202"/>
      <c r="Q320" s="203"/>
    </row>
    <row r="321" spans="1:17" ht="12.75" customHeight="1" x14ac:dyDescent="0.2">
      <c r="A321" s="232"/>
      <c r="B321" s="236"/>
      <c r="C321" s="236"/>
      <c r="D321" s="240"/>
      <c r="E321" s="213"/>
      <c r="F321" s="238"/>
      <c r="G321" s="242"/>
      <c r="H321" s="201"/>
      <c r="I321" s="216"/>
      <c r="J321" s="85"/>
      <c r="K321" s="85"/>
      <c r="L321" s="146"/>
      <c r="M321" s="161"/>
      <c r="N321" s="145"/>
      <c r="O321" s="201"/>
      <c r="P321" s="202"/>
      <c r="Q321" s="203"/>
    </row>
    <row r="322" spans="1:17" ht="12.75" customHeight="1" x14ac:dyDescent="0.2">
      <c r="A322" s="232"/>
      <c r="B322" s="236"/>
      <c r="C322" s="236"/>
      <c r="D322" s="240"/>
      <c r="E322" s="214"/>
      <c r="F322" s="239"/>
      <c r="G322" s="243"/>
      <c r="H322" s="201"/>
      <c r="I322" s="216"/>
      <c r="J322" s="85"/>
      <c r="K322" s="85"/>
      <c r="L322" s="85"/>
      <c r="M322" s="161"/>
      <c r="N322" s="145"/>
      <c r="O322" s="201"/>
      <c r="P322" s="202"/>
      <c r="Q322" s="203"/>
    </row>
    <row r="323" spans="1:17" ht="12.75" customHeight="1" x14ac:dyDescent="0.25">
      <c r="A323" s="232">
        <v>23</v>
      </c>
      <c r="B323" s="207" t="s">
        <v>217</v>
      </c>
      <c r="C323" s="236" t="s">
        <v>218</v>
      </c>
      <c r="D323" s="211" t="s">
        <v>98</v>
      </c>
      <c r="E323" s="212">
        <v>0.5</v>
      </c>
      <c r="F323" s="237">
        <v>0.28999999999999998</v>
      </c>
      <c r="G323" s="212">
        <v>0.02</v>
      </c>
      <c r="H323" s="201">
        <f t="shared" ref="H323" si="265">+F323*1864.96/1000</f>
        <v>0.54083839999999994</v>
      </c>
      <c r="I323" s="216">
        <f t="shared" ref="I323" si="266">+G323*2400.51/1000</f>
        <v>4.8010200000000003E-2</v>
      </c>
      <c r="J323" s="90" t="s">
        <v>219</v>
      </c>
      <c r="K323" s="10" t="s">
        <v>98</v>
      </c>
      <c r="L323" s="88">
        <v>1</v>
      </c>
      <c r="M323" s="151">
        <v>1.0555555555555556</v>
      </c>
      <c r="N323" s="87">
        <f t="shared" ref="N323" si="267">+L323*M323*1.05*1.02*1.0572</f>
        <v>1.1951646</v>
      </c>
      <c r="O323" s="201">
        <f t="shared" ref="O323" si="268">+N323+N324+N325+N326</f>
        <v>1.1951646</v>
      </c>
      <c r="P323" s="202">
        <f t="shared" ref="P323" si="269">+H323+I323+O323</f>
        <v>1.7840132</v>
      </c>
      <c r="Q323" s="203">
        <f t="shared" ref="Q323" si="270">+E323*P323</f>
        <v>0.89200659999999998</v>
      </c>
    </row>
    <row r="324" spans="1:17" ht="12.75" customHeight="1" x14ac:dyDescent="0.2">
      <c r="A324" s="232"/>
      <c r="B324" s="207"/>
      <c r="C324" s="236"/>
      <c r="D324" s="211"/>
      <c r="E324" s="213"/>
      <c r="F324" s="238"/>
      <c r="G324" s="213"/>
      <c r="H324" s="201"/>
      <c r="I324" s="216"/>
      <c r="J324" s="90"/>
      <c r="K324" s="10"/>
      <c r="L324" s="11"/>
      <c r="M324" s="10"/>
      <c r="N324" s="87"/>
      <c r="O324" s="201"/>
      <c r="P324" s="202"/>
      <c r="Q324" s="203"/>
    </row>
    <row r="325" spans="1:17" ht="12.75" customHeight="1" x14ac:dyDescent="0.2">
      <c r="A325" s="232"/>
      <c r="B325" s="207"/>
      <c r="C325" s="236"/>
      <c r="D325" s="211"/>
      <c r="E325" s="213"/>
      <c r="F325" s="238"/>
      <c r="G325" s="213"/>
      <c r="H325" s="201"/>
      <c r="I325" s="216"/>
      <c r="J325" s="90"/>
      <c r="K325" s="10"/>
      <c r="L325" s="11"/>
      <c r="M325" s="11"/>
      <c r="N325" s="87"/>
      <c r="O325" s="201"/>
      <c r="P325" s="202"/>
      <c r="Q325" s="203"/>
    </row>
    <row r="326" spans="1:17" ht="12.75" customHeight="1" x14ac:dyDescent="0.2">
      <c r="A326" s="232"/>
      <c r="B326" s="207"/>
      <c r="C326" s="236"/>
      <c r="D326" s="211"/>
      <c r="E326" s="214"/>
      <c r="F326" s="239"/>
      <c r="G326" s="214"/>
      <c r="H326" s="201"/>
      <c r="I326" s="216"/>
      <c r="J326" s="90"/>
      <c r="K326" s="10"/>
      <c r="L326" s="11"/>
      <c r="M326" s="10"/>
      <c r="N326" s="87"/>
      <c r="O326" s="201"/>
      <c r="P326" s="202"/>
      <c r="Q326" s="203"/>
    </row>
    <row r="327" spans="1:17" ht="12.75" customHeight="1" x14ac:dyDescent="0.25">
      <c r="A327" s="232">
        <v>24</v>
      </c>
      <c r="B327" s="207" t="s">
        <v>220</v>
      </c>
      <c r="C327" s="236" t="s">
        <v>221</v>
      </c>
      <c r="D327" s="211" t="s">
        <v>98</v>
      </c>
      <c r="E327" s="212">
        <v>0.5</v>
      </c>
      <c r="F327" s="237">
        <v>0.97</v>
      </c>
      <c r="G327" s="212">
        <v>0.13</v>
      </c>
      <c r="H327" s="201">
        <f t="shared" ref="H327" si="271">+F327*1864.96/1000</f>
        <v>1.8090111999999998</v>
      </c>
      <c r="I327" s="216">
        <f t="shared" ref="I327" si="272">+G327*2400.51/1000</f>
        <v>0.31206630000000002</v>
      </c>
      <c r="J327" s="85" t="s">
        <v>222</v>
      </c>
      <c r="K327" s="85" t="s">
        <v>98</v>
      </c>
      <c r="L327" s="85">
        <v>1</v>
      </c>
      <c r="M327" s="151">
        <v>1.3433333333333335</v>
      </c>
      <c r="N327" s="87">
        <f t="shared" ref="N327" si="273">+L327*M327*1.05*1.02*1.0572</f>
        <v>1.5210042120000002</v>
      </c>
      <c r="O327" s="201">
        <f t="shared" ref="O327" si="274">+N327+N328+N329+N330</f>
        <v>1.5210042120000002</v>
      </c>
      <c r="P327" s="202">
        <f t="shared" ref="P327" si="275">+H327+I327+O327</f>
        <v>3.642081712</v>
      </c>
      <c r="Q327" s="203">
        <f t="shared" ref="Q327" si="276">+E327*P327</f>
        <v>1.821040856</v>
      </c>
    </row>
    <row r="328" spans="1:17" ht="12.75" customHeight="1" x14ac:dyDescent="0.2">
      <c r="A328" s="232"/>
      <c r="B328" s="207"/>
      <c r="C328" s="236"/>
      <c r="D328" s="211"/>
      <c r="E328" s="213"/>
      <c r="F328" s="238"/>
      <c r="G328" s="213"/>
      <c r="H328" s="201"/>
      <c r="I328" s="216"/>
      <c r="J328" s="90"/>
      <c r="K328" s="10"/>
      <c r="L328" s="11"/>
      <c r="M328" s="10"/>
      <c r="N328" s="87"/>
      <c r="O328" s="201"/>
      <c r="P328" s="202"/>
      <c r="Q328" s="203"/>
    </row>
    <row r="329" spans="1:17" ht="12.75" customHeight="1" x14ac:dyDescent="0.2">
      <c r="A329" s="232"/>
      <c r="B329" s="207"/>
      <c r="C329" s="236"/>
      <c r="D329" s="211"/>
      <c r="E329" s="213"/>
      <c r="F329" s="238"/>
      <c r="G329" s="213"/>
      <c r="H329" s="201"/>
      <c r="I329" s="216"/>
      <c r="J329" s="90"/>
      <c r="K329" s="10"/>
      <c r="L329" s="11"/>
      <c r="M329" s="11"/>
      <c r="N329" s="87"/>
      <c r="O329" s="201"/>
      <c r="P329" s="202"/>
      <c r="Q329" s="203"/>
    </row>
    <row r="330" spans="1:17" ht="12.75" customHeight="1" x14ac:dyDescent="0.2">
      <c r="A330" s="232"/>
      <c r="B330" s="207"/>
      <c r="C330" s="236"/>
      <c r="D330" s="211"/>
      <c r="E330" s="214"/>
      <c r="F330" s="239"/>
      <c r="G330" s="214"/>
      <c r="H330" s="201"/>
      <c r="I330" s="216"/>
      <c r="J330" s="90"/>
      <c r="K330" s="10"/>
      <c r="L330" s="11"/>
      <c r="M330" s="10"/>
      <c r="N330" s="87"/>
      <c r="O330" s="201"/>
      <c r="P330" s="202"/>
      <c r="Q330" s="203"/>
    </row>
    <row r="331" spans="1:17" ht="12.75" customHeight="1" x14ac:dyDescent="0.25">
      <c r="A331" s="232">
        <v>25</v>
      </c>
      <c r="B331" s="207" t="s">
        <v>223</v>
      </c>
      <c r="C331" s="236" t="s">
        <v>224</v>
      </c>
      <c r="D331" s="211" t="s">
        <v>98</v>
      </c>
      <c r="E331" s="212">
        <v>1</v>
      </c>
      <c r="F331" s="237">
        <v>0.97</v>
      </c>
      <c r="G331" s="212">
        <v>0.13</v>
      </c>
      <c r="H331" s="201">
        <f t="shared" ref="H331" si="277">+F331*1864.96/1000</f>
        <v>1.8090111999999998</v>
      </c>
      <c r="I331" s="216">
        <f t="shared" ref="I331" si="278">+G331*2400.51/1000</f>
        <v>0.31206630000000002</v>
      </c>
      <c r="J331" s="90" t="s">
        <v>225</v>
      </c>
      <c r="K331" s="10" t="s">
        <v>98</v>
      </c>
      <c r="L331" s="88">
        <v>1</v>
      </c>
      <c r="M331" s="151">
        <v>2.916666666666667</v>
      </c>
      <c r="N331" s="87">
        <f t="shared" ref="N331" si="279">+L331*M331*1.05*1.02*1.0572</f>
        <v>3.3024285000000004</v>
      </c>
      <c r="O331" s="201">
        <f t="shared" ref="O331" si="280">+N331+N332+N333+N334</f>
        <v>3.3024285000000004</v>
      </c>
      <c r="P331" s="202">
        <f t="shared" ref="P331" si="281">+H331+I331+O331</f>
        <v>5.4235059999999997</v>
      </c>
      <c r="Q331" s="203">
        <f t="shared" ref="Q331" si="282">+E331*P331</f>
        <v>5.4235059999999997</v>
      </c>
    </row>
    <row r="332" spans="1:17" ht="12.75" customHeight="1" x14ac:dyDescent="0.2">
      <c r="A332" s="232"/>
      <c r="B332" s="207"/>
      <c r="C332" s="236"/>
      <c r="D332" s="211"/>
      <c r="E332" s="213"/>
      <c r="F332" s="238"/>
      <c r="G332" s="213"/>
      <c r="H332" s="201"/>
      <c r="I332" s="216"/>
      <c r="J332" s="90"/>
      <c r="K332" s="10"/>
      <c r="L332" s="11"/>
      <c r="M332" s="10"/>
      <c r="N332" s="87"/>
      <c r="O332" s="201"/>
      <c r="P332" s="202"/>
      <c r="Q332" s="203"/>
    </row>
    <row r="333" spans="1:17" ht="12.75" customHeight="1" x14ac:dyDescent="0.2">
      <c r="A333" s="232"/>
      <c r="B333" s="207"/>
      <c r="C333" s="236"/>
      <c r="D333" s="211"/>
      <c r="E333" s="213"/>
      <c r="F333" s="238"/>
      <c r="G333" s="213"/>
      <c r="H333" s="201"/>
      <c r="I333" s="216"/>
      <c r="J333" s="90"/>
      <c r="K333" s="10"/>
      <c r="L333" s="11"/>
      <c r="M333" s="11"/>
      <c r="N333" s="87"/>
      <c r="O333" s="201"/>
      <c r="P333" s="202"/>
      <c r="Q333" s="203"/>
    </row>
    <row r="334" spans="1:17" ht="12.75" customHeight="1" x14ac:dyDescent="0.2">
      <c r="A334" s="232"/>
      <c r="B334" s="207"/>
      <c r="C334" s="236"/>
      <c r="D334" s="211"/>
      <c r="E334" s="214"/>
      <c r="F334" s="239"/>
      <c r="G334" s="214"/>
      <c r="H334" s="201"/>
      <c r="I334" s="216"/>
      <c r="J334" s="90"/>
      <c r="K334" s="10"/>
      <c r="L334" s="11"/>
      <c r="M334" s="10"/>
      <c r="N334" s="87"/>
      <c r="O334" s="201"/>
      <c r="P334" s="202"/>
      <c r="Q334" s="203"/>
    </row>
    <row r="335" spans="1:17" ht="12.75" customHeight="1" x14ac:dyDescent="0.2">
      <c r="A335" s="232">
        <v>26</v>
      </c>
      <c r="B335" s="207" t="s">
        <v>226</v>
      </c>
      <c r="C335" s="236" t="s">
        <v>227</v>
      </c>
      <c r="D335" s="211" t="s">
        <v>98</v>
      </c>
      <c r="E335" s="212">
        <v>1</v>
      </c>
      <c r="F335" s="212"/>
      <c r="G335" s="215"/>
      <c r="H335" s="201">
        <f t="shared" ref="H335" si="283">+F335*1864.96/1000</f>
        <v>0</v>
      </c>
      <c r="I335" s="216">
        <f t="shared" ref="I335" si="284">+G335*2400.51/1000</f>
        <v>0</v>
      </c>
      <c r="J335" s="90" t="s">
        <v>228</v>
      </c>
      <c r="K335" s="10" t="s">
        <v>98</v>
      </c>
      <c r="L335" s="88">
        <v>1</v>
      </c>
      <c r="M335" s="126">
        <v>0.25</v>
      </c>
      <c r="N335" s="87">
        <f t="shared" ref="N335" si="285">+L335*M335*1.05*1.02*1.0572</f>
        <v>0.28306530000000002</v>
      </c>
      <c r="O335" s="201">
        <f t="shared" ref="O335" si="286">+N335+N336+N337+N338</f>
        <v>0.28306530000000002</v>
      </c>
      <c r="P335" s="202">
        <f t="shared" ref="P335" si="287">+H335+I335+O335</f>
        <v>0.28306530000000002</v>
      </c>
      <c r="Q335" s="203">
        <f t="shared" ref="Q335" si="288">+E335*P335</f>
        <v>0.28306530000000002</v>
      </c>
    </row>
    <row r="336" spans="1:17" ht="12.75" customHeight="1" x14ac:dyDescent="0.2">
      <c r="A336" s="232"/>
      <c r="B336" s="207"/>
      <c r="C336" s="236"/>
      <c r="D336" s="211"/>
      <c r="E336" s="213"/>
      <c r="F336" s="213">
        <v>2106</v>
      </c>
      <c r="G336" s="215"/>
      <c r="H336" s="201"/>
      <c r="I336" s="216"/>
      <c r="J336" s="90"/>
      <c r="K336" s="10"/>
      <c r="L336" s="11"/>
      <c r="M336" s="10"/>
      <c r="N336" s="87"/>
      <c r="O336" s="201"/>
      <c r="P336" s="202"/>
      <c r="Q336" s="203"/>
    </row>
    <row r="337" spans="1:17" ht="12.75" customHeight="1" x14ac:dyDescent="0.2">
      <c r="A337" s="232"/>
      <c r="B337" s="207"/>
      <c r="C337" s="236"/>
      <c r="D337" s="211"/>
      <c r="E337" s="213"/>
      <c r="F337" s="213">
        <v>2106</v>
      </c>
      <c r="G337" s="215"/>
      <c r="H337" s="201"/>
      <c r="I337" s="216"/>
      <c r="J337" s="90"/>
      <c r="K337" s="10"/>
      <c r="L337" s="11"/>
      <c r="M337" s="11"/>
      <c r="N337" s="87"/>
      <c r="O337" s="201"/>
      <c r="P337" s="202"/>
      <c r="Q337" s="203"/>
    </row>
    <row r="338" spans="1:17" ht="12.75" customHeight="1" x14ac:dyDescent="0.2">
      <c r="A338" s="232"/>
      <c r="B338" s="207"/>
      <c r="C338" s="236"/>
      <c r="D338" s="211"/>
      <c r="E338" s="214"/>
      <c r="F338" s="214">
        <v>2106</v>
      </c>
      <c r="G338" s="215"/>
      <c r="H338" s="201"/>
      <c r="I338" s="216"/>
      <c r="J338" s="90"/>
      <c r="K338" s="10"/>
      <c r="L338" s="11"/>
      <c r="M338" s="10"/>
      <c r="N338" s="87"/>
      <c r="O338" s="201"/>
      <c r="P338" s="202"/>
      <c r="Q338" s="203"/>
    </row>
    <row r="339" spans="1:17" ht="12.75" customHeight="1" x14ac:dyDescent="0.2">
      <c r="A339" s="232">
        <v>27</v>
      </c>
      <c r="B339" s="244" t="s">
        <v>154</v>
      </c>
      <c r="C339" s="220" t="s">
        <v>255</v>
      </c>
      <c r="D339" s="211" t="s">
        <v>102</v>
      </c>
      <c r="E339" s="212">
        <v>1.47</v>
      </c>
      <c r="F339" s="212"/>
      <c r="G339" s="229"/>
      <c r="H339" s="201">
        <f t="shared" ref="H339" si="289">+F339*1864.96/1000</f>
        <v>0</v>
      </c>
      <c r="I339" s="216">
        <f t="shared" ref="I339" si="290">+G339*2400.51/1000</f>
        <v>0</v>
      </c>
      <c r="J339" s="90" t="s">
        <v>256</v>
      </c>
      <c r="K339" s="85" t="s">
        <v>156</v>
      </c>
      <c r="L339" s="11">
        <v>1</v>
      </c>
      <c r="M339" s="160">
        <v>31.666666666666668</v>
      </c>
      <c r="N339" s="160">
        <v>31.666666666666668</v>
      </c>
      <c r="O339" s="201">
        <f t="shared" ref="O339" si="291">+N339+N340+N341+N342</f>
        <v>31.666666666666668</v>
      </c>
      <c r="P339" s="202">
        <f t="shared" ref="P339" si="292">+H339+I339+O339</f>
        <v>31.666666666666668</v>
      </c>
      <c r="Q339" s="203">
        <f t="shared" ref="Q339" si="293">+E339*P339</f>
        <v>46.550000000000004</v>
      </c>
    </row>
    <row r="340" spans="1:17" ht="12.75" customHeight="1" x14ac:dyDescent="0.2">
      <c r="A340" s="232"/>
      <c r="B340" s="245"/>
      <c r="C340" s="221"/>
      <c r="D340" s="211"/>
      <c r="E340" s="213"/>
      <c r="F340" s="213"/>
      <c r="G340" s="230"/>
      <c r="H340" s="201"/>
      <c r="I340" s="216"/>
      <c r="J340" s="90"/>
      <c r="K340" s="10"/>
      <c r="L340" s="11"/>
      <c r="M340" s="10"/>
      <c r="N340" s="87"/>
      <c r="O340" s="201"/>
      <c r="P340" s="202"/>
      <c r="Q340" s="203"/>
    </row>
    <row r="341" spans="1:17" ht="12.75" customHeight="1" x14ac:dyDescent="0.2">
      <c r="A341" s="232"/>
      <c r="B341" s="245"/>
      <c r="C341" s="221"/>
      <c r="D341" s="211"/>
      <c r="E341" s="213"/>
      <c r="F341" s="213"/>
      <c r="G341" s="230"/>
      <c r="H341" s="201"/>
      <c r="I341" s="216"/>
      <c r="J341" s="90"/>
      <c r="K341" s="10"/>
      <c r="L341" s="11"/>
      <c r="M341" s="11"/>
      <c r="N341" s="87"/>
      <c r="O341" s="201"/>
      <c r="P341" s="202"/>
      <c r="Q341" s="203"/>
    </row>
    <row r="342" spans="1:17" ht="12.75" customHeight="1" x14ac:dyDescent="0.2">
      <c r="A342" s="232"/>
      <c r="B342" s="246"/>
      <c r="C342" s="222"/>
      <c r="D342" s="211"/>
      <c r="E342" s="214"/>
      <c r="F342" s="214"/>
      <c r="G342" s="231"/>
      <c r="H342" s="201"/>
      <c r="I342" s="216"/>
      <c r="J342" s="90"/>
      <c r="K342" s="10"/>
      <c r="L342" s="11"/>
      <c r="M342" s="10"/>
      <c r="N342" s="87"/>
      <c r="O342" s="201"/>
      <c r="P342" s="202"/>
      <c r="Q342" s="203"/>
    </row>
    <row r="343" spans="1:17" ht="12.75" customHeight="1" x14ac:dyDescent="0.2">
      <c r="A343" s="232"/>
      <c r="B343" s="207"/>
      <c r="C343" s="288" t="s">
        <v>257</v>
      </c>
      <c r="D343" s="211"/>
      <c r="E343" s="212"/>
      <c r="F343" s="212"/>
      <c r="G343" s="215"/>
      <c r="H343" s="201"/>
      <c r="I343" s="216"/>
      <c r="J343" s="90"/>
      <c r="K343" s="10"/>
      <c r="L343" s="88"/>
      <c r="M343" s="126"/>
      <c r="N343" s="87"/>
      <c r="O343" s="201"/>
      <c r="P343" s="202"/>
      <c r="Q343" s="203">
        <f>SUM(Q235:Q342)</f>
        <v>559.52215553134658</v>
      </c>
    </row>
    <row r="344" spans="1:17" ht="12.75" customHeight="1" x14ac:dyDescent="0.2">
      <c r="A344" s="232"/>
      <c r="B344" s="207"/>
      <c r="C344" s="247"/>
      <c r="D344" s="211"/>
      <c r="E344" s="213"/>
      <c r="F344" s="213">
        <v>2106</v>
      </c>
      <c r="G344" s="215"/>
      <c r="H344" s="201"/>
      <c r="I344" s="216"/>
      <c r="J344" s="90"/>
      <c r="K344" s="10"/>
      <c r="L344" s="11"/>
      <c r="M344" s="10"/>
      <c r="N344" s="87"/>
      <c r="O344" s="201"/>
      <c r="P344" s="202"/>
      <c r="Q344" s="203"/>
    </row>
    <row r="345" spans="1:17" ht="12.75" customHeight="1" x14ac:dyDescent="0.2">
      <c r="A345" s="232"/>
      <c r="B345" s="207"/>
      <c r="C345" s="247"/>
      <c r="D345" s="211"/>
      <c r="E345" s="213"/>
      <c r="F345" s="213">
        <v>2106</v>
      </c>
      <c r="G345" s="215"/>
      <c r="H345" s="201"/>
      <c r="I345" s="216"/>
      <c r="J345" s="90"/>
      <c r="K345" s="10"/>
      <c r="L345" s="11"/>
      <c r="M345" s="11"/>
      <c r="N345" s="87"/>
      <c r="O345" s="201"/>
      <c r="P345" s="202"/>
      <c r="Q345" s="203"/>
    </row>
    <row r="346" spans="1:17" ht="12.75" customHeight="1" x14ac:dyDescent="0.2">
      <c r="A346" s="232"/>
      <c r="B346" s="207"/>
      <c r="C346" s="247"/>
      <c r="D346" s="211"/>
      <c r="E346" s="214"/>
      <c r="F346" s="214">
        <v>2106</v>
      </c>
      <c r="G346" s="215"/>
      <c r="H346" s="201"/>
      <c r="I346" s="216"/>
      <c r="J346" s="90"/>
      <c r="K346" s="10"/>
      <c r="L346" s="11"/>
      <c r="M346" s="10"/>
      <c r="N346" s="87"/>
      <c r="O346" s="201"/>
      <c r="P346" s="202"/>
      <c r="Q346" s="203"/>
    </row>
    <row r="347" spans="1:17" ht="12.75" customHeight="1" x14ac:dyDescent="0.2">
      <c r="A347" s="204"/>
      <c r="B347" s="244"/>
      <c r="C347" s="208" t="s">
        <v>318</v>
      </c>
      <c r="D347" s="250"/>
      <c r="E347" s="212"/>
      <c r="F347" s="212"/>
      <c r="G347" s="229"/>
      <c r="H347" s="302"/>
      <c r="I347" s="237"/>
      <c r="J347" s="90"/>
      <c r="K347" s="10"/>
      <c r="L347" s="88"/>
      <c r="M347" s="126"/>
      <c r="N347" s="87"/>
      <c r="O347" s="302"/>
      <c r="P347" s="305"/>
      <c r="Q347" s="308"/>
    </row>
    <row r="348" spans="1:17" ht="12.75" customHeight="1" x14ac:dyDescent="0.2">
      <c r="A348" s="205"/>
      <c r="B348" s="245"/>
      <c r="C348" s="314"/>
      <c r="D348" s="251"/>
      <c r="E348" s="213"/>
      <c r="F348" s="213"/>
      <c r="G348" s="230"/>
      <c r="H348" s="303"/>
      <c r="I348" s="238"/>
      <c r="J348" s="90"/>
      <c r="K348" s="10"/>
      <c r="L348" s="11"/>
      <c r="M348" s="10"/>
      <c r="N348" s="87"/>
      <c r="O348" s="303"/>
      <c r="P348" s="306"/>
      <c r="Q348" s="309"/>
    </row>
    <row r="349" spans="1:17" ht="12.75" customHeight="1" x14ac:dyDescent="0.2">
      <c r="A349" s="205"/>
      <c r="B349" s="245"/>
      <c r="C349" s="314"/>
      <c r="D349" s="251"/>
      <c r="E349" s="213"/>
      <c r="F349" s="213"/>
      <c r="G349" s="230"/>
      <c r="H349" s="303"/>
      <c r="I349" s="238"/>
      <c r="J349" s="90"/>
      <c r="K349" s="10"/>
      <c r="L349" s="11"/>
      <c r="M349" s="11"/>
      <c r="N349" s="87"/>
      <c r="O349" s="303"/>
      <c r="P349" s="306"/>
      <c r="Q349" s="309"/>
    </row>
    <row r="350" spans="1:17" ht="12.75" customHeight="1" x14ac:dyDescent="0.2">
      <c r="A350" s="206"/>
      <c r="B350" s="246"/>
      <c r="C350" s="315"/>
      <c r="D350" s="252"/>
      <c r="E350" s="214"/>
      <c r="F350" s="214"/>
      <c r="G350" s="231"/>
      <c r="H350" s="304"/>
      <c r="I350" s="239"/>
      <c r="J350" s="90"/>
      <c r="K350" s="10"/>
      <c r="L350" s="11"/>
      <c r="M350" s="10"/>
      <c r="N350" s="87"/>
      <c r="O350" s="304"/>
      <c r="P350" s="307"/>
      <c r="Q350" s="310"/>
    </row>
    <row r="351" spans="1:17" ht="12.75" customHeight="1" x14ac:dyDescent="0.25">
      <c r="A351" s="299">
        <v>1</v>
      </c>
      <c r="B351" s="250" t="s">
        <v>258</v>
      </c>
      <c r="C351" s="220" t="s">
        <v>319</v>
      </c>
      <c r="D351" s="250" t="s">
        <v>98</v>
      </c>
      <c r="E351" s="212">
        <v>2</v>
      </c>
      <c r="F351" s="237">
        <v>1.77</v>
      </c>
      <c r="G351" s="212">
        <v>0</v>
      </c>
      <c r="H351" s="302">
        <f>+F351*1864.96/1000</f>
        <v>3.3009792</v>
      </c>
      <c r="I351" s="237">
        <f>+G351*2400.51/1000</f>
        <v>0</v>
      </c>
      <c r="J351" s="90"/>
      <c r="K351" s="10"/>
      <c r="L351" s="122"/>
      <c r="M351" s="123"/>
      <c r="N351" s="120">
        <f>+L351*M351*1.05*1.02*1.0572</f>
        <v>0</v>
      </c>
      <c r="O351" s="302">
        <f>+N351+N352+N353+N354</f>
        <v>0</v>
      </c>
      <c r="P351" s="305">
        <f>+H351+I351+O351</f>
        <v>3.3009792</v>
      </c>
      <c r="Q351" s="308">
        <f>+E351*P351</f>
        <v>6.6019584</v>
      </c>
    </row>
    <row r="352" spans="1:17" ht="12.75" customHeight="1" x14ac:dyDescent="0.2">
      <c r="A352" s="300"/>
      <c r="B352" s="251"/>
      <c r="C352" s="221"/>
      <c r="D352" s="251"/>
      <c r="E352" s="213"/>
      <c r="F352" s="238"/>
      <c r="G352" s="213"/>
      <c r="H352" s="303"/>
      <c r="I352" s="238"/>
      <c r="J352" s="90"/>
      <c r="K352" s="159"/>
      <c r="L352" s="10"/>
      <c r="M352" s="10"/>
      <c r="N352" s="120"/>
      <c r="O352" s="303"/>
      <c r="P352" s="306"/>
      <c r="Q352" s="309"/>
    </row>
    <row r="353" spans="1:17" ht="12.75" customHeight="1" x14ac:dyDescent="0.2">
      <c r="A353" s="300"/>
      <c r="B353" s="251"/>
      <c r="C353" s="221"/>
      <c r="D353" s="251"/>
      <c r="E353" s="213"/>
      <c r="F353" s="238"/>
      <c r="G353" s="213"/>
      <c r="H353" s="303"/>
      <c r="I353" s="238"/>
      <c r="J353" s="90"/>
      <c r="K353" s="10"/>
      <c r="L353" s="10"/>
      <c r="M353" s="11"/>
      <c r="N353" s="120"/>
      <c r="O353" s="303"/>
      <c r="P353" s="306"/>
      <c r="Q353" s="309"/>
    </row>
    <row r="354" spans="1:17" ht="12.75" customHeight="1" x14ac:dyDescent="0.2">
      <c r="A354" s="301"/>
      <c r="B354" s="252"/>
      <c r="C354" s="222"/>
      <c r="D354" s="252"/>
      <c r="E354" s="214"/>
      <c r="F354" s="239"/>
      <c r="G354" s="214"/>
      <c r="H354" s="304"/>
      <c r="I354" s="239"/>
      <c r="J354" s="90"/>
      <c r="K354" s="10"/>
      <c r="L354" s="10"/>
      <c r="M354" s="10"/>
      <c r="N354" s="120"/>
      <c r="O354" s="304"/>
      <c r="P354" s="307"/>
      <c r="Q354" s="310"/>
    </row>
    <row r="355" spans="1:17" ht="12.75" customHeight="1" x14ac:dyDescent="0.2">
      <c r="A355" s="254">
        <v>3</v>
      </c>
      <c r="B355" s="255" t="s">
        <v>259</v>
      </c>
      <c r="C355" s="268" t="s">
        <v>260</v>
      </c>
      <c r="D355" s="293" t="s">
        <v>261</v>
      </c>
      <c r="E355" s="293">
        <v>105.4</v>
      </c>
      <c r="F355" s="237">
        <v>0.188</v>
      </c>
      <c r="G355" s="212">
        <v>0.02</v>
      </c>
      <c r="H355" s="201">
        <f t="shared" ref="H355" si="294">+F355*1864.96/1000</f>
        <v>0.35061248</v>
      </c>
      <c r="I355" s="216">
        <f t="shared" ref="I355" si="295">+G355*2400.51/1000</f>
        <v>4.8010200000000003E-2</v>
      </c>
      <c r="J355" s="85"/>
      <c r="K355" s="85"/>
      <c r="L355" s="11"/>
      <c r="M355" s="86"/>
      <c r="N355" s="87"/>
      <c r="O355" s="201">
        <f t="shared" ref="O355" si="296">+N355+N356+N357+N358</f>
        <v>0</v>
      </c>
      <c r="P355" s="202">
        <f t="shared" ref="P355" si="297">+H355+I355+O355</f>
        <v>0.39862268000000001</v>
      </c>
      <c r="Q355" s="203">
        <f t="shared" ref="Q355" si="298">+E355*P355</f>
        <v>42.014830472</v>
      </c>
    </row>
    <row r="356" spans="1:17" ht="12.75" customHeight="1" x14ac:dyDescent="0.2">
      <c r="A356" s="254"/>
      <c r="B356" s="255"/>
      <c r="C356" s="269"/>
      <c r="D356" s="294"/>
      <c r="E356" s="294"/>
      <c r="F356" s="238"/>
      <c r="G356" s="213"/>
      <c r="H356" s="201"/>
      <c r="I356" s="216"/>
      <c r="J356" s="85"/>
      <c r="K356" s="85"/>
      <c r="L356" s="11"/>
      <c r="M356" s="10"/>
      <c r="N356" s="87"/>
      <c r="O356" s="201"/>
      <c r="P356" s="202"/>
      <c r="Q356" s="203"/>
    </row>
    <row r="357" spans="1:17" ht="12.75" customHeight="1" x14ac:dyDescent="0.2">
      <c r="A357" s="254"/>
      <c r="B357" s="255"/>
      <c r="C357" s="269"/>
      <c r="D357" s="294"/>
      <c r="E357" s="294"/>
      <c r="F357" s="238"/>
      <c r="G357" s="213"/>
      <c r="H357" s="201"/>
      <c r="I357" s="216"/>
      <c r="J357" s="85"/>
      <c r="K357" s="85"/>
      <c r="L357" s="11"/>
      <c r="M357" s="88"/>
      <c r="N357" s="87"/>
      <c r="O357" s="201"/>
      <c r="P357" s="202"/>
      <c r="Q357" s="203"/>
    </row>
    <row r="358" spans="1:17" ht="12.75" customHeight="1" x14ac:dyDescent="0.2">
      <c r="A358" s="254"/>
      <c r="B358" s="255"/>
      <c r="C358" s="270"/>
      <c r="D358" s="295"/>
      <c r="E358" s="295"/>
      <c r="F358" s="239"/>
      <c r="G358" s="214"/>
      <c r="H358" s="201"/>
      <c r="I358" s="216"/>
      <c r="J358" s="85"/>
      <c r="K358" s="85"/>
      <c r="L358" s="11"/>
      <c r="M358" s="89"/>
      <c r="N358" s="87"/>
      <c r="O358" s="201"/>
      <c r="P358" s="202"/>
      <c r="Q358" s="203"/>
    </row>
    <row r="359" spans="1:17" ht="12.75" customHeight="1" x14ac:dyDescent="0.2">
      <c r="A359" s="254">
        <v>4</v>
      </c>
      <c r="B359" s="255" t="s">
        <v>262</v>
      </c>
      <c r="C359" s="233" t="s">
        <v>263</v>
      </c>
      <c r="D359" s="293" t="s">
        <v>261</v>
      </c>
      <c r="E359" s="234">
        <v>52</v>
      </c>
      <c r="F359" s="234">
        <v>0.16400000000000001</v>
      </c>
      <c r="G359" s="235">
        <v>0.02</v>
      </c>
      <c r="H359" s="201">
        <f t="shared" ref="H359" si="299">+F359*1864.96/1000</f>
        <v>0.30585344000000003</v>
      </c>
      <c r="I359" s="216">
        <f t="shared" ref="I359" si="300">+G359*2400.51/1000</f>
        <v>4.8010200000000003E-2</v>
      </c>
      <c r="J359" s="124"/>
      <c r="K359" s="124"/>
      <c r="L359" s="125"/>
      <c r="M359" s="128"/>
      <c r="N359" s="128"/>
      <c r="O359" s="201">
        <f t="shared" ref="O359" si="301">+N359+N360+N361+N362</f>
        <v>0</v>
      </c>
      <c r="P359" s="202">
        <f t="shared" ref="P359" si="302">+H359+I359+O359</f>
        <v>0.35386364000000003</v>
      </c>
      <c r="Q359" s="203">
        <f t="shared" ref="Q359" si="303">+E359*P359</f>
        <v>18.40090928</v>
      </c>
    </row>
    <row r="360" spans="1:17" ht="12.75" customHeight="1" x14ac:dyDescent="0.2">
      <c r="A360" s="254"/>
      <c r="B360" s="255"/>
      <c r="C360" s="233"/>
      <c r="D360" s="294"/>
      <c r="E360" s="234"/>
      <c r="F360" s="234"/>
      <c r="G360" s="235"/>
      <c r="H360" s="201"/>
      <c r="I360" s="216"/>
      <c r="J360" s="124"/>
      <c r="K360" s="124"/>
      <c r="L360" s="125"/>
      <c r="M360" s="128"/>
      <c r="N360" s="128"/>
      <c r="O360" s="201"/>
      <c r="P360" s="202"/>
      <c r="Q360" s="203"/>
    </row>
    <row r="361" spans="1:17" ht="12.75" customHeight="1" x14ac:dyDescent="0.2">
      <c r="A361" s="254"/>
      <c r="B361" s="255"/>
      <c r="C361" s="233"/>
      <c r="D361" s="294"/>
      <c r="E361" s="234"/>
      <c r="F361" s="234"/>
      <c r="G361" s="235"/>
      <c r="H361" s="201"/>
      <c r="I361" s="216"/>
      <c r="J361" s="124"/>
      <c r="K361" s="124"/>
      <c r="L361" s="147"/>
      <c r="M361" s="148"/>
      <c r="N361" s="149"/>
      <c r="O361" s="201"/>
      <c r="P361" s="202"/>
      <c r="Q361" s="203"/>
    </row>
    <row r="362" spans="1:17" ht="12.75" customHeight="1" x14ac:dyDescent="0.2">
      <c r="A362" s="254"/>
      <c r="B362" s="255"/>
      <c r="C362" s="233"/>
      <c r="D362" s="295"/>
      <c r="E362" s="234"/>
      <c r="F362" s="234"/>
      <c r="G362" s="235"/>
      <c r="H362" s="201"/>
      <c r="I362" s="216"/>
      <c r="J362" s="124"/>
      <c r="K362" s="124"/>
      <c r="L362" s="147"/>
      <c r="M362" s="148"/>
      <c r="N362" s="149"/>
      <c r="O362" s="201"/>
      <c r="P362" s="202"/>
      <c r="Q362" s="203"/>
    </row>
    <row r="363" spans="1:17" ht="12.75" customHeight="1" x14ac:dyDescent="0.25">
      <c r="A363" s="254">
        <v>5</v>
      </c>
      <c r="B363" s="255" t="s">
        <v>264</v>
      </c>
      <c r="C363" s="233" t="s">
        <v>265</v>
      </c>
      <c r="D363" s="293" t="s">
        <v>261</v>
      </c>
      <c r="E363" s="234">
        <v>95</v>
      </c>
      <c r="F363" s="237">
        <v>8.4000000000000005E-2</v>
      </c>
      <c r="G363" s="237">
        <v>4.0000000000000001E-3</v>
      </c>
      <c r="H363" s="201">
        <f t="shared" ref="H363" si="304">+F363*1864.96/1000</f>
        <v>0.15665664000000001</v>
      </c>
      <c r="I363" s="216">
        <f t="shared" ref="I363" si="305">+G363*2400.51/1000</f>
        <v>9.6020400000000009E-3</v>
      </c>
      <c r="J363" s="124"/>
      <c r="K363" s="124"/>
      <c r="L363" s="125"/>
      <c r="M363" s="144"/>
      <c r="N363" s="87"/>
      <c r="O363" s="201">
        <f t="shared" ref="O363" si="306">+N363+N364+N365+N366</f>
        <v>0</v>
      </c>
      <c r="P363" s="202">
        <f t="shared" ref="P363" si="307">+H363+I363+O363</f>
        <v>0.16625868000000002</v>
      </c>
      <c r="Q363" s="203">
        <f t="shared" ref="Q363" si="308">+E363*P363</f>
        <v>15.794574600000002</v>
      </c>
    </row>
    <row r="364" spans="1:17" ht="12.75" customHeight="1" x14ac:dyDescent="0.2">
      <c r="A364" s="254"/>
      <c r="B364" s="255"/>
      <c r="C364" s="233"/>
      <c r="D364" s="294"/>
      <c r="E364" s="234"/>
      <c r="F364" s="238"/>
      <c r="G364" s="238"/>
      <c r="H364" s="201"/>
      <c r="I364" s="216"/>
      <c r="J364" s="124"/>
      <c r="K364" s="124"/>
      <c r="L364" s="125"/>
      <c r="M364" s="128"/>
      <c r="N364" s="128"/>
      <c r="O364" s="201"/>
      <c r="P364" s="202"/>
      <c r="Q364" s="203"/>
    </row>
    <row r="365" spans="1:17" ht="12.75" customHeight="1" x14ac:dyDescent="0.2">
      <c r="A365" s="254"/>
      <c r="B365" s="255"/>
      <c r="C365" s="233"/>
      <c r="D365" s="294"/>
      <c r="E365" s="234"/>
      <c r="F365" s="238"/>
      <c r="G365" s="238"/>
      <c r="H365" s="201"/>
      <c r="I365" s="216"/>
      <c r="J365" s="124"/>
      <c r="K365" s="124"/>
      <c r="L365" s="147"/>
      <c r="M365" s="148"/>
      <c r="N365" s="149"/>
      <c r="O365" s="201"/>
      <c r="P365" s="202"/>
      <c r="Q365" s="203"/>
    </row>
    <row r="366" spans="1:17" ht="12.75" customHeight="1" x14ac:dyDescent="0.2">
      <c r="A366" s="254"/>
      <c r="B366" s="255"/>
      <c r="C366" s="233"/>
      <c r="D366" s="295"/>
      <c r="E366" s="234"/>
      <c r="F366" s="239"/>
      <c r="G366" s="239"/>
      <c r="H366" s="201"/>
      <c r="I366" s="216"/>
      <c r="J366" s="124"/>
      <c r="K366" s="124"/>
      <c r="L366" s="147"/>
      <c r="M366" s="148"/>
      <c r="N366" s="149"/>
      <c r="O366" s="201"/>
      <c r="P366" s="202"/>
      <c r="Q366" s="203"/>
    </row>
    <row r="367" spans="1:17" ht="12.75" customHeight="1" x14ac:dyDescent="0.25">
      <c r="A367" s="254">
        <v>6</v>
      </c>
      <c r="B367" s="255" t="s">
        <v>264</v>
      </c>
      <c r="C367" s="236" t="s">
        <v>266</v>
      </c>
      <c r="D367" s="293" t="s">
        <v>261</v>
      </c>
      <c r="E367" s="212">
        <v>24.2</v>
      </c>
      <c r="F367" s="237">
        <v>8.4000000000000005E-2</v>
      </c>
      <c r="G367" s="237">
        <v>4.0000000000000001E-3</v>
      </c>
      <c r="H367" s="201">
        <f t="shared" ref="H367" si="309">+F367*1864.96/1000</f>
        <v>0.15665664000000001</v>
      </c>
      <c r="I367" s="216">
        <f t="shared" ref="I367" si="310">+G367*2400.51/1000</f>
        <v>9.6020400000000009E-3</v>
      </c>
      <c r="J367" s="85"/>
      <c r="K367" s="10"/>
      <c r="L367" s="11"/>
      <c r="M367" s="143"/>
      <c r="N367" s="87"/>
      <c r="O367" s="201">
        <f t="shared" ref="O367" si="311">+N367+N368+N369+N370</f>
        <v>0</v>
      </c>
      <c r="P367" s="202">
        <f t="shared" ref="P367" si="312">+H367+I367+O367</f>
        <v>0.16625868000000002</v>
      </c>
      <c r="Q367" s="203">
        <f t="shared" ref="Q367" si="313">+E367*P367</f>
        <v>4.0234600560000002</v>
      </c>
    </row>
    <row r="368" spans="1:17" ht="12.75" customHeight="1" x14ac:dyDescent="0.2">
      <c r="A368" s="254"/>
      <c r="B368" s="255"/>
      <c r="C368" s="247"/>
      <c r="D368" s="294"/>
      <c r="E368" s="213"/>
      <c r="F368" s="238"/>
      <c r="G368" s="238"/>
      <c r="H368" s="201"/>
      <c r="I368" s="216"/>
      <c r="J368" s="85"/>
      <c r="K368" s="85"/>
      <c r="L368" s="11"/>
      <c r="M368" s="10"/>
      <c r="N368" s="87"/>
      <c r="O368" s="201"/>
      <c r="P368" s="202"/>
      <c r="Q368" s="203"/>
    </row>
    <row r="369" spans="1:17" ht="12.75" customHeight="1" x14ac:dyDescent="0.2">
      <c r="A369" s="254"/>
      <c r="B369" s="255"/>
      <c r="C369" s="247"/>
      <c r="D369" s="294"/>
      <c r="E369" s="213"/>
      <c r="F369" s="238"/>
      <c r="G369" s="238"/>
      <c r="H369" s="201"/>
      <c r="I369" s="216"/>
      <c r="J369" s="85"/>
      <c r="K369" s="85"/>
      <c r="L369" s="11"/>
      <c r="M369" s="88"/>
      <c r="N369" s="87"/>
      <c r="O369" s="201"/>
      <c r="P369" s="202"/>
      <c r="Q369" s="203"/>
    </row>
    <row r="370" spans="1:17" ht="12.75" customHeight="1" x14ac:dyDescent="0.2">
      <c r="A370" s="254"/>
      <c r="B370" s="255"/>
      <c r="C370" s="247"/>
      <c r="D370" s="295"/>
      <c r="E370" s="214"/>
      <c r="F370" s="239"/>
      <c r="G370" s="239"/>
      <c r="H370" s="201"/>
      <c r="I370" s="216"/>
      <c r="J370" s="85"/>
      <c r="K370" s="85"/>
      <c r="L370" s="11"/>
      <c r="M370" s="89"/>
      <c r="N370" s="87"/>
      <c r="O370" s="201"/>
      <c r="P370" s="202"/>
      <c r="Q370" s="203"/>
    </row>
    <row r="371" spans="1:17" ht="12.75" customHeight="1" x14ac:dyDescent="0.2">
      <c r="A371" s="254">
        <v>7</v>
      </c>
      <c r="B371" s="255" t="s">
        <v>267</v>
      </c>
      <c r="C371" s="236" t="s">
        <v>268</v>
      </c>
      <c r="D371" s="293" t="s">
        <v>261</v>
      </c>
      <c r="E371" s="212">
        <v>35</v>
      </c>
      <c r="F371" s="237">
        <v>8.4000000000000005E-2</v>
      </c>
      <c r="G371" s="237">
        <v>4.0000000000000001E-3</v>
      </c>
      <c r="H371" s="201">
        <f t="shared" ref="H371" si="314">+F371*1864.96/1000</f>
        <v>0.15665664000000001</v>
      </c>
      <c r="I371" s="216">
        <f t="shared" ref="I371" si="315">+G371*2400.51/1000</f>
        <v>9.6020400000000009E-3</v>
      </c>
      <c r="J371" s="85"/>
      <c r="K371" s="85"/>
      <c r="L371" s="11"/>
      <c r="M371" s="86"/>
      <c r="N371" s="87"/>
      <c r="O371" s="201">
        <f t="shared" ref="O371" si="316">+N371+N372+N373+N374</f>
        <v>0</v>
      </c>
      <c r="P371" s="202">
        <f t="shared" ref="P371" si="317">+H371+I371+O371</f>
        <v>0.16625868000000002</v>
      </c>
      <c r="Q371" s="203">
        <f t="shared" ref="Q371" si="318">+E371*P371</f>
        <v>5.8190538000000007</v>
      </c>
    </row>
    <row r="372" spans="1:17" ht="12.75" customHeight="1" x14ac:dyDescent="0.2">
      <c r="A372" s="254"/>
      <c r="B372" s="255"/>
      <c r="C372" s="247"/>
      <c r="D372" s="294"/>
      <c r="E372" s="213"/>
      <c r="F372" s="238"/>
      <c r="G372" s="238"/>
      <c r="H372" s="201"/>
      <c r="I372" s="216"/>
      <c r="J372" s="85"/>
      <c r="K372" s="85"/>
      <c r="L372" s="11"/>
      <c r="M372" s="10"/>
      <c r="N372" s="87"/>
      <c r="O372" s="201"/>
      <c r="P372" s="202"/>
      <c r="Q372" s="203"/>
    </row>
    <row r="373" spans="1:17" ht="12.75" customHeight="1" x14ac:dyDescent="0.2">
      <c r="A373" s="254"/>
      <c r="B373" s="255"/>
      <c r="C373" s="247"/>
      <c r="D373" s="294"/>
      <c r="E373" s="213"/>
      <c r="F373" s="238"/>
      <c r="G373" s="238"/>
      <c r="H373" s="201"/>
      <c r="I373" s="216"/>
      <c r="J373" s="85"/>
      <c r="K373" s="85"/>
      <c r="L373" s="11"/>
      <c r="M373" s="88"/>
      <c r="N373" s="87"/>
      <c r="O373" s="201"/>
      <c r="P373" s="202"/>
      <c r="Q373" s="203"/>
    </row>
    <row r="374" spans="1:17" ht="12.75" customHeight="1" x14ac:dyDescent="0.2">
      <c r="A374" s="254"/>
      <c r="B374" s="255"/>
      <c r="C374" s="247"/>
      <c r="D374" s="295"/>
      <c r="E374" s="214"/>
      <c r="F374" s="239"/>
      <c r="G374" s="239"/>
      <c r="H374" s="201"/>
      <c r="I374" s="216"/>
      <c r="J374" s="85"/>
      <c r="K374" s="85"/>
      <c r="L374" s="11"/>
      <c r="M374" s="89"/>
      <c r="N374" s="87"/>
      <c r="O374" s="201"/>
      <c r="P374" s="202"/>
      <c r="Q374" s="203"/>
    </row>
    <row r="375" spans="1:17" ht="12.75" customHeight="1" x14ac:dyDescent="0.25">
      <c r="A375" s="254">
        <v>8</v>
      </c>
      <c r="B375" s="255" t="s">
        <v>269</v>
      </c>
      <c r="C375" s="236" t="s">
        <v>270</v>
      </c>
      <c r="D375" s="293" t="s">
        <v>261</v>
      </c>
      <c r="E375" s="212">
        <v>300</v>
      </c>
      <c r="F375" s="237">
        <v>8.4000000000000005E-2</v>
      </c>
      <c r="G375" s="237">
        <v>4.0000000000000001E-3</v>
      </c>
      <c r="H375" s="201">
        <f t="shared" ref="H375" si="319">+F375*1864.96/1000</f>
        <v>0.15665664000000001</v>
      </c>
      <c r="I375" s="216">
        <f t="shared" ref="I375" si="320">+G375*2400.51/1000</f>
        <v>9.6020400000000009E-3</v>
      </c>
      <c r="J375" s="85"/>
      <c r="K375" s="10"/>
      <c r="L375" s="11"/>
      <c r="M375" s="150"/>
      <c r="N375" s="120"/>
      <c r="O375" s="201">
        <f t="shared" ref="O375" si="321">+N375+N376+N377+N378</f>
        <v>0</v>
      </c>
      <c r="P375" s="202">
        <f t="shared" ref="P375" si="322">+H375+I375+O375</f>
        <v>0.16625868000000002</v>
      </c>
      <c r="Q375" s="203">
        <f t="shared" ref="Q375" si="323">+E375*P375</f>
        <v>49.877604000000005</v>
      </c>
    </row>
    <row r="376" spans="1:17" ht="12.75" customHeight="1" x14ac:dyDescent="0.2">
      <c r="A376" s="254"/>
      <c r="B376" s="255"/>
      <c r="C376" s="236"/>
      <c r="D376" s="294"/>
      <c r="E376" s="213"/>
      <c r="F376" s="238"/>
      <c r="G376" s="238"/>
      <c r="H376" s="201"/>
      <c r="I376" s="216"/>
      <c r="J376" s="90"/>
      <c r="K376" s="159"/>
      <c r="L376" s="10"/>
      <c r="M376" s="10"/>
      <c r="N376" s="120"/>
      <c r="O376" s="201"/>
      <c r="P376" s="202"/>
      <c r="Q376" s="203"/>
    </row>
    <row r="377" spans="1:17" ht="12.75" customHeight="1" x14ac:dyDescent="0.2">
      <c r="A377" s="254"/>
      <c r="B377" s="255"/>
      <c r="C377" s="236"/>
      <c r="D377" s="294"/>
      <c r="E377" s="213"/>
      <c r="F377" s="238"/>
      <c r="G377" s="238"/>
      <c r="H377" s="201"/>
      <c r="I377" s="216"/>
      <c r="J377" s="90"/>
      <c r="K377" s="10"/>
      <c r="L377" s="10"/>
      <c r="M377" s="11"/>
      <c r="N377" s="120"/>
      <c r="O377" s="201"/>
      <c r="P377" s="202"/>
      <c r="Q377" s="203"/>
    </row>
    <row r="378" spans="1:17" ht="12.75" customHeight="1" x14ac:dyDescent="0.2">
      <c r="A378" s="254"/>
      <c r="B378" s="255"/>
      <c r="C378" s="236"/>
      <c r="D378" s="295"/>
      <c r="E378" s="214"/>
      <c r="F378" s="239"/>
      <c r="G378" s="239"/>
      <c r="H378" s="201"/>
      <c r="I378" s="216"/>
      <c r="J378" s="90"/>
      <c r="K378" s="10"/>
      <c r="L378" s="10"/>
      <c r="M378" s="10"/>
      <c r="N378" s="120"/>
      <c r="O378" s="201"/>
      <c r="P378" s="202"/>
      <c r="Q378" s="203"/>
    </row>
    <row r="379" spans="1:17" ht="12.75" customHeight="1" x14ac:dyDescent="0.25">
      <c r="A379" s="254">
        <v>9</v>
      </c>
      <c r="B379" s="255" t="s">
        <v>271</v>
      </c>
      <c r="C379" s="236" t="s">
        <v>272</v>
      </c>
      <c r="D379" s="293" t="s">
        <v>261</v>
      </c>
      <c r="E379" s="226">
        <v>320</v>
      </c>
      <c r="F379" s="237">
        <v>8.4000000000000005E-2</v>
      </c>
      <c r="G379" s="237">
        <v>4.0000000000000001E-3</v>
      </c>
      <c r="H379" s="201">
        <f t="shared" ref="H379" si="324">+F379*1864.96/1000</f>
        <v>0.15665664000000001</v>
      </c>
      <c r="I379" s="216">
        <f t="shared" ref="I379" si="325">+G379*2400.51/1000</f>
        <v>9.6020400000000009E-3</v>
      </c>
      <c r="J379" s="85"/>
      <c r="K379" s="85"/>
      <c r="L379" s="85"/>
      <c r="M379" s="143"/>
      <c r="N379" s="120"/>
      <c r="O379" s="201">
        <f t="shared" ref="O379" si="326">+N379+N380+N381+N382</f>
        <v>0</v>
      </c>
      <c r="P379" s="202">
        <f t="shared" ref="P379" si="327">+H379+I379+O379</f>
        <v>0.16625868000000002</v>
      </c>
      <c r="Q379" s="203">
        <f t="shared" ref="Q379" si="328">+E379*P379</f>
        <v>53.202777600000005</v>
      </c>
    </row>
    <row r="380" spans="1:17" ht="12.75" customHeight="1" x14ac:dyDescent="0.2">
      <c r="A380" s="254"/>
      <c r="B380" s="255"/>
      <c r="C380" s="236"/>
      <c r="D380" s="294"/>
      <c r="E380" s="227"/>
      <c r="F380" s="238"/>
      <c r="G380" s="238"/>
      <c r="H380" s="201"/>
      <c r="I380" s="216"/>
      <c r="J380" s="85"/>
      <c r="K380" s="85"/>
      <c r="L380" s="10"/>
      <c r="M380" s="10"/>
      <c r="N380" s="120"/>
      <c r="O380" s="201"/>
      <c r="P380" s="202"/>
      <c r="Q380" s="203"/>
    </row>
    <row r="381" spans="1:17" ht="12.75" customHeight="1" x14ac:dyDescent="0.25">
      <c r="A381" s="254"/>
      <c r="B381" s="255"/>
      <c r="C381" s="236"/>
      <c r="D381" s="294"/>
      <c r="E381" s="227"/>
      <c r="F381" s="238"/>
      <c r="G381" s="238"/>
      <c r="H381" s="201"/>
      <c r="I381" s="216"/>
      <c r="J381" s="85"/>
      <c r="K381" s="85"/>
      <c r="L381" s="11"/>
      <c r="M381" s="121"/>
      <c r="N381" s="120"/>
      <c r="O381" s="201"/>
      <c r="P381" s="202"/>
      <c r="Q381" s="203"/>
    </row>
    <row r="382" spans="1:17" ht="12.75" customHeight="1" x14ac:dyDescent="0.2">
      <c r="A382" s="254"/>
      <c r="B382" s="255"/>
      <c r="C382" s="236"/>
      <c r="D382" s="295"/>
      <c r="E382" s="228"/>
      <c r="F382" s="239"/>
      <c r="G382" s="239"/>
      <c r="H382" s="201"/>
      <c r="I382" s="216"/>
      <c r="J382" s="90"/>
      <c r="K382" s="85"/>
      <c r="L382" s="85"/>
      <c r="M382" s="10"/>
      <c r="N382" s="120"/>
      <c r="O382" s="201"/>
      <c r="P382" s="202"/>
      <c r="Q382" s="203"/>
    </row>
    <row r="383" spans="1:17" ht="12.75" customHeight="1" x14ac:dyDescent="0.25">
      <c r="A383" s="254">
        <v>10</v>
      </c>
      <c r="B383" s="207" t="s">
        <v>273</v>
      </c>
      <c r="C383" s="236" t="s">
        <v>274</v>
      </c>
      <c r="D383" s="211" t="s">
        <v>98</v>
      </c>
      <c r="E383" s="226">
        <v>67</v>
      </c>
      <c r="F383" s="237">
        <v>0.14399999999999999</v>
      </c>
      <c r="G383" s="212">
        <v>2E-3</v>
      </c>
      <c r="H383" s="201">
        <f t="shared" ref="H383" si="329">+F383*1864.96/1000</f>
        <v>0.26855424</v>
      </c>
      <c r="I383" s="216">
        <f t="shared" ref="I383" si="330">+G383*2400.51/1000</f>
        <v>4.8010200000000005E-3</v>
      </c>
      <c r="J383" s="90"/>
      <c r="K383" s="10"/>
      <c r="L383" s="11"/>
      <c r="M383" s="150"/>
      <c r="N383" s="87"/>
      <c r="O383" s="201">
        <f t="shared" ref="O383" si="331">+N383+N384+N385+N386</f>
        <v>0</v>
      </c>
      <c r="P383" s="202">
        <f t="shared" ref="P383" si="332">+H383+I383+O383</f>
        <v>0.27335525999999999</v>
      </c>
      <c r="Q383" s="203">
        <f t="shared" ref="Q383" si="333">+E383*P383</f>
        <v>18.314802419999999</v>
      </c>
    </row>
    <row r="384" spans="1:17" ht="12.75" customHeight="1" x14ac:dyDescent="0.2">
      <c r="A384" s="254"/>
      <c r="B384" s="207"/>
      <c r="C384" s="247"/>
      <c r="D384" s="211"/>
      <c r="E384" s="227"/>
      <c r="F384" s="238"/>
      <c r="G384" s="213"/>
      <c r="H384" s="201"/>
      <c r="I384" s="216"/>
      <c r="J384" s="90"/>
      <c r="K384" s="10"/>
      <c r="L384" s="11"/>
      <c r="M384" s="10"/>
      <c r="N384" s="87"/>
      <c r="O384" s="201"/>
      <c r="P384" s="202"/>
      <c r="Q384" s="203"/>
    </row>
    <row r="385" spans="1:17" ht="12.75" customHeight="1" x14ac:dyDescent="0.2">
      <c r="A385" s="254"/>
      <c r="B385" s="207"/>
      <c r="C385" s="247"/>
      <c r="D385" s="211"/>
      <c r="E385" s="227"/>
      <c r="F385" s="238"/>
      <c r="G385" s="213"/>
      <c r="H385" s="201"/>
      <c r="I385" s="216"/>
      <c r="J385" s="90"/>
      <c r="K385" s="10"/>
      <c r="L385" s="11"/>
      <c r="M385" s="11"/>
      <c r="N385" s="87"/>
      <c r="O385" s="201"/>
      <c r="P385" s="202"/>
      <c r="Q385" s="203"/>
    </row>
    <row r="386" spans="1:17" ht="12.75" customHeight="1" x14ac:dyDescent="0.2">
      <c r="A386" s="254"/>
      <c r="B386" s="207"/>
      <c r="C386" s="247"/>
      <c r="D386" s="211"/>
      <c r="E386" s="228"/>
      <c r="F386" s="239"/>
      <c r="G386" s="214"/>
      <c r="H386" s="201"/>
      <c r="I386" s="216"/>
      <c r="J386" s="90"/>
      <c r="K386" s="10"/>
      <c r="L386" s="11"/>
      <c r="M386" s="10"/>
      <c r="N386" s="87"/>
      <c r="O386" s="201"/>
      <c r="P386" s="202"/>
      <c r="Q386" s="203"/>
    </row>
    <row r="387" spans="1:17" ht="12.75" customHeight="1" x14ac:dyDescent="0.2">
      <c r="A387" s="254">
        <v>11</v>
      </c>
      <c r="B387" s="311" t="s">
        <v>275</v>
      </c>
      <c r="C387" s="236" t="s">
        <v>276</v>
      </c>
      <c r="D387" s="211" t="s">
        <v>98</v>
      </c>
      <c r="E387" s="212">
        <v>2</v>
      </c>
      <c r="F387" s="311">
        <v>7.89</v>
      </c>
      <c r="G387" s="311">
        <v>0.39</v>
      </c>
      <c r="H387" s="201">
        <f t="shared" ref="H387" si="334">+F387*1864.96/1000</f>
        <v>14.7145344</v>
      </c>
      <c r="I387" s="216">
        <f t="shared" ref="I387" si="335">+G387*2400.51/1000</f>
        <v>0.93619890000000006</v>
      </c>
      <c r="J387" s="90" t="s">
        <v>277</v>
      </c>
      <c r="K387" s="10" t="s">
        <v>278</v>
      </c>
      <c r="L387" s="88">
        <v>1</v>
      </c>
      <c r="M387" s="126">
        <v>220</v>
      </c>
      <c r="N387" s="87">
        <f>+L387*M387*1.05*1.02*1.0572</f>
        <v>249.09746399999997</v>
      </c>
      <c r="O387" s="201">
        <f t="shared" ref="O387" si="336">+N387+N388+N389+N390</f>
        <v>249.09746399999997</v>
      </c>
      <c r="P387" s="202">
        <f t="shared" ref="P387" si="337">+H387+I387+O387</f>
        <v>264.74819729999996</v>
      </c>
      <c r="Q387" s="203">
        <f t="shared" ref="Q387" si="338">+E387*P387</f>
        <v>529.49639459999992</v>
      </c>
    </row>
    <row r="388" spans="1:17" ht="12.75" customHeight="1" x14ac:dyDescent="0.2">
      <c r="A388" s="254"/>
      <c r="B388" s="312"/>
      <c r="C388" s="236"/>
      <c r="D388" s="211"/>
      <c r="E388" s="213"/>
      <c r="F388" s="312"/>
      <c r="G388" s="312"/>
      <c r="H388" s="201"/>
      <c r="I388" s="216"/>
      <c r="J388" s="90"/>
      <c r="K388" s="10"/>
      <c r="L388" s="11"/>
      <c r="M388" s="10"/>
      <c r="N388" s="87"/>
      <c r="O388" s="201"/>
      <c r="P388" s="202"/>
      <c r="Q388" s="203"/>
    </row>
    <row r="389" spans="1:17" ht="12.75" customHeight="1" x14ac:dyDescent="0.2">
      <c r="A389" s="254"/>
      <c r="B389" s="312"/>
      <c r="C389" s="236"/>
      <c r="D389" s="211"/>
      <c r="E389" s="213"/>
      <c r="F389" s="312"/>
      <c r="G389" s="312"/>
      <c r="H389" s="201"/>
      <c r="I389" s="216"/>
      <c r="J389" s="90"/>
      <c r="K389" s="10"/>
      <c r="L389" s="11"/>
      <c r="M389" s="11"/>
      <c r="N389" s="87"/>
      <c r="O389" s="201"/>
      <c r="P389" s="202"/>
      <c r="Q389" s="203"/>
    </row>
    <row r="390" spans="1:17" ht="12.75" customHeight="1" x14ac:dyDescent="0.2">
      <c r="A390" s="254"/>
      <c r="B390" s="313"/>
      <c r="C390" s="236"/>
      <c r="D390" s="211"/>
      <c r="E390" s="214"/>
      <c r="F390" s="313"/>
      <c r="G390" s="313"/>
      <c r="H390" s="201"/>
      <c r="I390" s="216"/>
      <c r="J390" s="90"/>
      <c r="K390" s="10"/>
      <c r="L390" s="11"/>
      <c r="M390" s="10"/>
      <c r="N390" s="87"/>
      <c r="O390" s="201"/>
      <c r="P390" s="202"/>
      <c r="Q390" s="203"/>
    </row>
    <row r="391" spans="1:17" ht="12.75" customHeight="1" x14ac:dyDescent="0.25">
      <c r="A391" s="254">
        <v>12</v>
      </c>
      <c r="B391" s="207" t="s">
        <v>279</v>
      </c>
      <c r="C391" s="236" t="s">
        <v>280</v>
      </c>
      <c r="D391" s="211" t="s">
        <v>98</v>
      </c>
      <c r="E391" s="212">
        <v>30</v>
      </c>
      <c r="F391" s="237">
        <v>0.97</v>
      </c>
      <c r="G391" s="212">
        <v>0.13</v>
      </c>
      <c r="H391" s="201">
        <f t="shared" ref="H391" si="339">+F391*1864.96/1000</f>
        <v>1.8090111999999998</v>
      </c>
      <c r="I391" s="216">
        <f t="shared" ref="I391" si="340">+G391*2400.51/1000</f>
        <v>0.31206630000000002</v>
      </c>
      <c r="J391" s="90" t="s">
        <v>281</v>
      </c>
      <c r="K391" s="10" t="s">
        <v>98</v>
      </c>
      <c r="L391" s="88">
        <v>1</v>
      </c>
      <c r="M391" s="151">
        <v>2.7911111111111113</v>
      </c>
      <c r="N391" s="87">
        <f>+L391*M391*1.05*1.02*1.0572</f>
        <v>3.160266816</v>
      </c>
      <c r="O391" s="201">
        <f t="shared" ref="O391" si="341">+N391+N392+N393+N394</f>
        <v>3.160266816</v>
      </c>
      <c r="P391" s="202">
        <f t="shared" ref="P391" si="342">+H391+I391+O391</f>
        <v>5.2813443160000002</v>
      </c>
      <c r="Q391" s="203">
        <f t="shared" ref="Q391" si="343">+E391*P391</f>
        <v>158.44032948</v>
      </c>
    </row>
    <row r="392" spans="1:17" ht="12.75" customHeight="1" x14ac:dyDescent="0.2">
      <c r="A392" s="254"/>
      <c r="B392" s="207"/>
      <c r="C392" s="236"/>
      <c r="D392" s="211"/>
      <c r="E392" s="213"/>
      <c r="F392" s="238"/>
      <c r="G392" s="213"/>
      <c r="H392" s="201"/>
      <c r="I392" s="216"/>
      <c r="J392" s="90"/>
      <c r="K392" s="10"/>
      <c r="L392" s="11"/>
      <c r="M392" s="10"/>
      <c r="N392" s="87"/>
      <c r="O392" s="201"/>
      <c r="P392" s="202"/>
      <c r="Q392" s="203"/>
    </row>
    <row r="393" spans="1:17" ht="12.75" customHeight="1" x14ac:dyDescent="0.2">
      <c r="A393" s="254"/>
      <c r="B393" s="207"/>
      <c r="C393" s="236"/>
      <c r="D393" s="211"/>
      <c r="E393" s="213"/>
      <c r="F393" s="238"/>
      <c r="G393" s="213"/>
      <c r="H393" s="201"/>
      <c r="I393" s="216"/>
      <c r="J393" s="90"/>
      <c r="K393" s="10"/>
      <c r="L393" s="11"/>
      <c r="M393" s="11"/>
      <c r="N393" s="87"/>
      <c r="O393" s="201"/>
      <c r="P393" s="202"/>
      <c r="Q393" s="203"/>
    </row>
    <row r="394" spans="1:17" ht="12.75" customHeight="1" x14ac:dyDescent="0.2">
      <c r="A394" s="254"/>
      <c r="B394" s="207"/>
      <c r="C394" s="236"/>
      <c r="D394" s="211"/>
      <c r="E394" s="214"/>
      <c r="F394" s="239"/>
      <c r="G394" s="214"/>
      <c r="H394" s="201"/>
      <c r="I394" s="216"/>
      <c r="J394" s="90"/>
      <c r="K394" s="10"/>
      <c r="L394" s="11"/>
      <c r="M394" s="10"/>
      <c r="N394" s="87"/>
      <c r="O394" s="201"/>
      <c r="P394" s="202"/>
      <c r="Q394" s="203"/>
    </row>
    <row r="395" spans="1:17" ht="12.75" customHeight="1" x14ac:dyDescent="0.25">
      <c r="A395" s="254">
        <v>13</v>
      </c>
      <c r="B395" s="207" t="s">
        <v>132</v>
      </c>
      <c r="C395" s="236" t="s">
        <v>282</v>
      </c>
      <c r="D395" s="211" t="s">
        <v>98</v>
      </c>
      <c r="E395" s="212">
        <v>30</v>
      </c>
      <c r="F395" s="237">
        <v>0.97</v>
      </c>
      <c r="G395" s="212">
        <v>0.13</v>
      </c>
      <c r="H395" s="201">
        <f t="shared" ref="H395" si="344">+F395*1864.96/1000</f>
        <v>1.8090111999999998</v>
      </c>
      <c r="I395" s="216">
        <f t="shared" ref="I395" si="345">+G395*2400.51/1000</f>
        <v>0.31206630000000002</v>
      </c>
      <c r="J395" s="90" t="s">
        <v>281</v>
      </c>
      <c r="K395" s="10" t="s">
        <v>98</v>
      </c>
      <c r="L395" s="88">
        <v>1</v>
      </c>
      <c r="M395" s="151">
        <v>1.8611111111111114</v>
      </c>
      <c r="N395" s="87">
        <f>+L395*M395*1.05*1.02*1.0572</f>
        <v>2.1072639000000004</v>
      </c>
      <c r="O395" s="201">
        <f t="shared" ref="O395" si="346">+N395+N396+N397+N398</f>
        <v>2.1072639000000004</v>
      </c>
      <c r="P395" s="202">
        <f t="shared" ref="P395" si="347">+H395+I395+O395</f>
        <v>4.2283413999999997</v>
      </c>
      <c r="Q395" s="203">
        <f t="shared" ref="Q395" si="348">+E395*P395</f>
        <v>126.85024199999999</v>
      </c>
    </row>
    <row r="396" spans="1:17" ht="12.75" customHeight="1" x14ac:dyDescent="0.2">
      <c r="A396" s="254"/>
      <c r="B396" s="207"/>
      <c r="C396" s="236"/>
      <c r="D396" s="211"/>
      <c r="E396" s="213"/>
      <c r="F396" s="238"/>
      <c r="G396" s="213"/>
      <c r="H396" s="201"/>
      <c r="I396" s="216"/>
      <c r="J396" s="90"/>
      <c r="K396" s="10"/>
      <c r="L396" s="11"/>
      <c r="M396" s="10"/>
      <c r="N396" s="87"/>
      <c r="O396" s="201"/>
      <c r="P396" s="202"/>
      <c r="Q396" s="203"/>
    </row>
    <row r="397" spans="1:17" ht="12.75" customHeight="1" x14ac:dyDescent="0.2">
      <c r="A397" s="254"/>
      <c r="B397" s="207"/>
      <c r="C397" s="236"/>
      <c r="D397" s="211"/>
      <c r="E397" s="213"/>
      <c r="F397" s="238"/>
      <c r="G397" s="213"/>
      <c r="H397" s="201"/>
      <c r="I397" s="216"/>
      <c r="J397" s="90"/>
      <c r="K397" s="10"/>
      <c r="L397" s="11"/>
      <c r="M397" s="11"/>
      <c r="N397" s="87"/>
      <c r="O397" s="201"/>
      <c r="P397" s="202"/>
      <c r="Q397" s="203"/>
    </row>
    <row r="398" spans="1:17" ht="12.75" customHeight="1" x14ac:dyDescent="0.2">
      <c r="A398" s="254"/>
      <c r="B398" s="207"/>
      <c r="C398" s="236"/>
      <c r="D398" s="211"/>
      <c r="E398" s="214"/>
      <c r="F398" s="239"/>
      <c r="G398" s="214"/>
      <c r="H398" s="201"/>
      <c r="I398" s="216"/>
      <c r="J398" s="90"/>
      <c r="K398" s="10"/>
      <c r="L398" s="11"/>
      <c r="M398" s="10"/>
      <c r="N398" s="87"/>
      <c r="O398" s="201"/>
      <c r="P398" s="202"/>
      <c r="Q398" s="203"/>
    </row>
    <row r="399" spans="1:17" ht="12.75" customHeight="1" x14ac:dyDescent="0.2">
      <c r="A399" s="254">
        <v>14</v>
      </c>
      <c r="B399" s="207" t="s">
        <v>283</v>
      </c>
      <c r="C399" s="236" t="s">
        <v>284</v>
      </c>
      <c r="D399" s="211" t="s">
        <v>98</v>
      </c>
      <c r="E399" s="212">
        <v>7</v>
      </c>
      <c r="F399" s="237">
        <v>1.71</v>
      </c>
      <c r="G399" s="212">
        <v>0.28999999999999998</v>
      </c>
      <c r="H399" s="201">
        <f t="shared" ref="H399" si="349">+F399*1864.96/1000</f>
        <v>3.1890816000000002</v>
      </c>
      <c r="I399" s="216">
        <f t="shared" ref="I399" si="350">+G399*2400.51/1000</f>
        <v>0.69614790000000004</v>
      </c>
      <c r="J399" s="90" t="s">
        <v>281</v>
      </c>
      <c r="K399" s="10" t="s">
        <v>98</v>
      </c>
      <c r="L399" s="88">
        <v>1</v>
      </c>
      <c r="M399" s="126">
        <v>8.5</v>
      </c>
      <c r="N399" s="87">
        <f>+L399*M399*1.05*1.02*1.0572</f>
        <v>9.6242201999999999</v>
      </c>
      <c r="O399" s="201">
        <f t="shared" ref="O399" si="351">+N399+N400+N401+N402</f>
        <v>9.6242201999999999</v>
      </c>
      <c r="P399" s="202">
        <f t="shared" ref="P399" si="352">+H399+I399+O399</f>
        <v>13.509449700000001</v>
      </c>
      <c r="Q399" s="203">
        <f t="shared" ref="Q399" si="353">+E399*P399</f>
        <v>94.566147900000004</v>
      </c>
    </row>
    <row r="400" spans="1:17" ht="12.75" customHeight="1" x14ac:dyDescent="0.2">
      <c r="A400" s="254"/>
      <c r="B400" s="207"/>
      <c r="C400" s="236"/>
      <c r="D400" s="211"/>
      <c r="E400" s="213"/>
      <c r="F400" s="238"/>
      <c r="G400" s="213"/>
      <c r="H400" s="201"/>
      <c r="I400" s="216"/>
      <c r="J400" s="90"/>
      <c r="K400" s="10"/>
      <c r="L400" s="11"/>
      <c r="M400" s="10"/>
      <c r="N400" s="87"/>
      <c r="O400" s="201"/>
      <c r="P400" s="202"/>
      <c r="Q400" s="203"/>
    </row>
    <row r="401" spans="1:17" ht="12.75" customHeight="1" x14ac:dyDescent="0.2">
      <c r="A401" s="254"/>
      <c r="B401" s="207"/>
      <c r="C401" s="236"/>
      <c r="D401" s="211"/>
      <c r="E401" s="213"/>
      <c r="F401" s="238"/>
      <c r="G401" s="213"/>
      <c r="H401" s="201"/>
      <c r="I401" s="216"/>
      <c r="J401" s="90"/>
      <c r="K401" s="10"/>
      <c r="L401" s="11"/>
      <c r="M401" s="11"/>
      <c r="N401" s="87"/>
      <c r="O401" s="201"/>
      <c r="P401" s="202"/>
      <c r="Q401" s="203"/>
    </row>
    <row r="402" spans="1:17" ht="12.75" customHeight="1" x14ac:dyDescent="0.2">
      <c r="A402" s="254"/>
      <c r="B402" s="207"/>
      <c r="C402" s="236"/>
      <c r="D402" s="211"/>
      <c r="E402" s="214"/>
      <c r="F402" s="239"/>
      <c r="G402" s="214"/>
      <c r="H402" s="201"/>
      <c r="I402" s="216"/>
      <c r="J402" s="90"/>
      <c r="K402" s="10"/>
      <c r="L402" s="11"/>
      <c r="M402" s="10"/>
      <c r="N402" s="87"/>
      <c r="O402" s="201"/>
      <c r="P402" s="202"/>
      <c r="Q402" s="203"/>
    </row>
    <row r="403" spans="1:17" ht="12.75" customHeight="1" x14ac:dyDescent="0.2">
      <c r="A403" s="254">
        <v>15</v>
      </c>
      <c r="B403" s="207" t="s">
        <v>285</v>
      </c>
      <c r="C403" s="236" t="s">
        <v>286</v>
      </c>
      <c r="D403" s="211" t="s">
        <v>34</v>
      </c>
      <c r="E403" s="212">
        <v>0.04</v>
      </c>
      <c r="F403" s="212">
        <v>190</v>
      </c>
      <c r="G403" s="203">
        <v>162</v>
      </c>
      <c r="H403" s="201">
        <f t="shared" ref="H403" si="354">+F403*1864.96/1000</f>
        <v>354.3424</v>
      </c>
      <c r="I403" s="216">
        <f t="shared" ref="I403" si="355">+G403*2400.51/1000</f>
        <v>388.88262000000003</v>
      </c>
      <c r="J403" s="90" t="s">
        <v>144</v>
      </c>
      <c r="K403" s="10" t="s">
        <v>34</v>
      </c>
      <c r="L403" s="88">
        <v>1</v>
      </c>
      <c r="M403" s="126">
        <v>400</v>
      </c>
      <c r="N403" s="87">
        <f>+L403*M403*1.05*1.02*1.0572</f>
        <v>452.90447999999998</v>
      </c>
      <c r="O403" s="201">
        <f t="shared" ref="O403" si="356">+N403+N404+N405+N406</f>
        <v>452.90447999999998</v>
      </c>
      <c r="P403" s="202">
        <f t="shared" ref="P403" si="357">+H403+I403+O403</f>
        <v>1196.1295</v>
      </c>
      <c r="Q403" s="203">
        <f t="shared" ref="Q403" si="358">+E403*P403</f>
        <v>47.845179999999999</v>
      </c>
    </row>
    <row r="404" spans="1:17" ht="12.75" customHeight="1" x14ac:dyDescent="0.2">
      <c r="A404" s="254"/>
      <c r="B404" s="207"/>
      <c r="C404" s="236"/>
      <c r="D404" s="211"/>
      <c r="E404" s="213"/>
      <c r="F404" s="213">
        <v>2106</v>
      </c>
      <c r="G404" s="203"/>
      <c r="H404" s="201"/>
      <c r="I404" s="216"/>
      <c r="J404" s="90"/>
      <c r="K404" s="10"/>
      <c r="L404" s="11"/>
      <c r="M404" s="10"/>
      <c r="N404" s="87"/>
      <c r="O404" s="201"/>
      <c r="P404" s="202"/>
      <c r="Q404" s="203"/>
    </row>
    <row r="405" spans="1:17" ht="12.75" customHeight="1" x14ac:dyDescent="0.2">
      <c r="A405" s="254"/>
      <c r="B405" s="207"/>
      <c r="C405" s="236"/>
      <c r="D405" s="211"/>
      <c r="E405" s="213"/>
      <c r="F405" s="213">
        <v>2106</v>
      </c>
      <c r="G405" s="203"/>
      <c r="H405" s="201"/>
      <c r="I405" s="216"/>
      <c r="J405" s="90"/>
      <c r="K405" s="10"/>
      <c r="L405" s="11"/>
      <c r="M405" s="11"/>
      <c r="N405" s="87"/>
      <c r="O405" s="201"/>
      <c r="P405" s="202"/>
      <c r="Q405" s="203"/>
    </row>
    <row r="406" spans="1:17" ht="12.75" customHeight="1" x14ac:dyDescent="0.2">
      <c r="A406" s="254"/>
      <c r="B406" s="207"/>
      <c r="C406" s="236"/>
      <c r="D406" s="211"/>
      <c r="E406" s="214"/>
      <c r="F406" s="214">
        <v>2106</v>
      </c>
      <c r="G406" s="203"/>
      <c r="H406" s="201"/>
      <c r="I406" s="216"/>
      <c r="J406" s="90"/>
      <c r="K406" s="10"/>
      <c r="L406" s="11"/>
      <c r="M406" s="10"/>
      <c r="N406" s="87"/>
      <c r="O406" s="201"/>
      <c r="P406" s="202"/>
      <c r="Q406" s="203"/>
    </row>
    <row r="407" spans="1:17" ht="12.75" customHeight="1" x14ac:dyDescent="0.2">
      <c r="A407" s="254">
        <v>16</v>
      </c>
      <c r="B407" s="207" t="s">
        <v>135</v>
      </c>
      <c r="C407" s="233" t="s">
        <v>287</v>
      </c>
      <c r="D407" s="234" t="s">
        <v>34</v>
      </c>
      <c r="E407" s="234">
        <v>85.7</v>
      </c>
      <c r="F407" s="234">
        <v>0.42099999999999999</v>
      </c>
      <c r="G407" s="235">
        <v>8.0000000000000002E-3</v>
      </c>
      <c r="H407" s="201">
        <f t="shared" ref="H407" si="359">+F407*1864.96/1000</f>
        <v>0.78514815999999998</v>
      </c>
      <c r="I407" s="216">
        <f t="shared" ref="I407" si="360">+G407*2400.51/1000</f>
        <v>1.9204080000000002E-2</v>
      </c>
      <c r="J407" s="124" t="s">
        <v>288</v>
      </c>
      <c r="K407" s="124" t="s">
        <v>34</v>
      </c>
      <c r="L407" s="125">
        <v>1</v>
      </c>
      <c r="M407" s="128">
        <v>0.4</v>
      </c>
      <c r="N407" s="87">
        <f>+L407*M407*1.05*1.02*1.0572</f>
        <v>0.45290448000000005</v>
      </c>
      <c r="O407" s="201">
        <f t="shared" ref="O407" si="361">+N407+N408+N409+N410</f>
        <v>0.45290448000000005</v>
      </c>
      <c r="P407" s="202">
        <f t="shared" ref="P407" si="362">+H407+I407+O407</f>
        <v>1.25725672</v>
      </c>
      <c r="Q407" s="203">
        <f t="shared" ref="Q407" si="363">+E407*P407</f>
        <v>107.746900904</v>
      </c>
    </row>
    <row r="408" spans="1:17" ht="12.75" customHeight="1" x14ac:dyDescent="0.2">
      <c r="A408" s="254"/>
      <c r="B408" s="207"/>
      <c r="C408" s="233"/>
      <c r="D408" s="234"/>
      <c r="E408" s="234"/>
      <c r="F408" s="234"/>
      <c r="G408" s="235"/>
      <c r="H408" s="201"/>
      <c r="I408" s="216"/>
      <c r="J408" s="124"/>
      <c r="K408" s="124"/>
      <c r="L408" s="125"/>
      <c r="M408" s="128"/>
      <c r="N408" s="128"/>
      <c r="O408" s="201"/>
      <c r="P408" s="202"/>
      <c r="Q408" s="203"/>
    </row>
    <row r="409" spans="1:17" ht="12.75" customHeight="1" x14ac:dyDescent="0.2">
      <c r="A409" s="254"/>
      <c r="B409" s="207"/>
      <c r="C409" s="233"/>
      <c r="D409" s="234"/>
      <c r="E409" s="234"/>
      <c r="F409" s="234"/>
      <c r="G409" s="235"/>
      <c r="H409" s="201"/>
      <c r="I409" s="216"/>
      <c r="J409" s="124"/>
      <c r="K409" s="124"/>
      <c r="L409" s="147"/>
      <c r="M409" s="148"/>
      <c r="N409" s="149"/>
      <c r="O409" s="201"/>
      <c r="P409" s="202"/>
      <c r="Q409" s="203"/>
    </row>
    <row r="410" spans="1:17" ht="12.75" customHeight="1" x14ac:dyDescent="0.2">
      <c r="A410" s="254"/>
      <c r="B410" s="207"/>
      <c r="C410" s="233"/>
      <c r="D410" s="234"/>
      <c r="E410" s="234"/>
      <c r="F410" s="234"/>
      <c r="G410" s="235"/>
      <c r="H410" s="201"/>
      <c r="I410" s="216"/>
      <c r="J410" s="124"/>
      <c r="K410" s="124"/>
      <c r="L410" s="147"/>
      <c r="M410" s="148"/>
      <c r="N410" s="149"/>
      <c r="O410" s="201"/>
      <c r="P410" s="202"/>
      <c r="Q410" s="203"/>
    </row>
    <row r="411" spans="1:17" ht="12.75" customHeight="1" x14ac:dyDescent="0.2">
      <c r="A411" s="254">
        <v>21</v>
      </c>
      <c r="B411" s="207" t="s">
        <v>289</v>
      </c>
      <c r="C411" s="233" t="s">
        <v>290</v>
      </c>
      <c r="D411" s="234" t="s">
        <v>35</v>
      </c>
      <c r="E411" s="234">
        <v>105.4</v>
      </c>
      <c r="F411" s="234">
        <v>0.53</v>
      </c>
      <c r="G411" s="235">
        <v>0.05</v>
      </c>
      <c r="H411" s="201">
        <f t="shared" ref="H411" si="364">+F411*1864.96/1000</f>
        <v>0.9884288</v>
      </c>
      <c r="I411" s="216">
        <f t="shared" ref="I411" si="365">+G411*2400.51/1000</f>
        <v>0.12002550000000002</v>
      </c>
      <c r="J411" s="124" t="s">
        <v>91</v>
      </c>
      <c r="K411" s="124" t="s">
        <v>35</v>
      </c>
      <c r="L411" s="125">
        <v>1</v>
      </c>
      <c r="M411" s="152">
        <v>2.3353333333333333</v>
      </c>
      <c r="N411" s="87">
        <f>+L411*M411*1.05*1.02*1.0572</f>
        <v>2.6442073223999998</v>
      </c>
      <c r="O411" s="201">
        <f t="shared" ref="O411" si="366">+N411+N412+N413+N414</f>
        <v>2.6442073223999998</v>
      </c>
      <c r="P411" s="202">
        <f t="shared" ref="P411" si="367">+H411+I411+O411</f>
        <v>3.7526616223999998</v>
      </c>
      <c r="Q411" s="203">
        <f t="shared" ref="Q411" si="368">+E411*P411</f>
        <v>395.53053500096001</v>
      </c>
    </row>
    <row r="412" spans="1:17" ht="12.75" customHeight="1" x14ac:dyDescent="0.2">
      <c r="A412" s="254"/>
      <c r="B412" s="207"/>
      <c r="C412" s="233"/>
      <c r="D412" s="234"/>
      <c r="E412" s="234"/>
      <c r="F412" s="234"/>
      <c r="G412" s="235"/>
      <c r="H412" s="201"/>
      <c r="I412" s="216"/>
      <c r="J412" s="124"/>
      <c r="K412" s="124"/>
      <c r="L412" s="125"/>
      <c r="M412" s="128"/>
      <c r="N412" s="128"/>
      <c r="O412" s="201"/>
      <c r="P412" s="202"/>
      <c r="Q412" s="203"/>
    </row>
    <row r="413" spans="1:17" ht="12.75" customHeight="1" x14ac:dyDescent="0.2">
      <c r="A413" s="254"/>
      <c r="B413" s="207"/>
      <c r="C413" s="233"/>
      <c r="D413" s="234"/>
      <c r="E413" s="234"/>
      <c r="F413" s="234"/>
      <c r="G413" s="235"/>
      <c r="H413" s="201"/>
      <c r="I413" s="216"/>
      <c r="J413" s="124"/>
      <c r="K413" s="124"/>
      <c r="L413" s="147"/>
      <c r="M413" s="148"/>
      <c r="N413" s="149"/>
      <c r="O413" s="201"/>
      <c r="P413" s="202"/>
      <c r="Q413" s="203"/>
    </row>
    <row r="414" spans="1:17" ht="12.75" customHeight="1" x14ac:dyDescent="0.2">
      <c r="A414" s="254"/>
      <c r="B414" s="207"/>
      <c r="C414" s="233"/>
      <c r="D414" s="234"/>
      <c r="E414" s="234"/>
      <c r="F414" s="234"/>
      <c r="G414" s="235"/>
      <c r="H414" s="201"/>
      <c r="I414" s="216"/>
      <c r="J414" s="124"/>
      <c r="K414" s="124"/>
      <c r="L414" s="147"/>
      <c r="M414" s="148"/>
      <c r="N414" s="149"/>
      <c r="O414" s="201"/>
      <c r="P414" s="202"/>
      <c r="Q414" s="203"/>
    </row>
    <row r="415" spans="1:17" ht="12.75" customHeight="1" x14ac:dyDescent="0.2">
      <c r="A415" s="254">
        <v>22</v>
      </c>
      <c r="B415" s="207" t="s">
        <v>121</v>
      </c>
      <c r="C415" s="236" t="s">
        <v>291</v>
      </c>
      <c r="D415" s="234" t="s">
        <v>35</v>
      </c>
      <c r="E415" s="212">
        <v>52</v>
      </c>
      <c r="F415" s="212">
        <v>0.37</v>
      </c>
      <c r="G415" s="215">
        <v>0.03</v>
      </c>
      <c r="H415" s="201">
        <f t="shared" ref="H415" si="369">+F415*1864.96/1000</f>
        <v>0.69003520000000007</v>
      </c>
      <c r="I415" s="216">
        <f t="shared" ref="I415" si="370">+G415*2400.51/1000</f>
        <v>7.2015300000000004E-2</v>
      </c>
      <c r="J415" s="124" t="s">
        <v>91</v>
      </c>
      <c r="K415" s="124" t="s">
        <v>35</v>
      </c>
      <c r="L415" s="125">
        <v>1</v>
      </c>
      <c r="M415" s="152">
        <v>1.2136666666666664</v>
      </c>
      <c r="N415" s="87">
        <f>+L415*M415*1.05*1.02*1.0572</f>
        <v>1.3741876763999998</v>
      </c>
      <c r="O415" s="201">
        <f t="shared" ref="O415" si="371">+N415+N416+N417+N418</f>
        <v>1.3741876763999998</v>
      </c>
      <c r="P415" s="202">
        <f t="shared" ref="P415" si="372">+H415+I415+O415</f>
        <v>2.1362381764</v>
      </c>
      <c r="Q415" s="203">
        <f t="shared" ref="Q415" si="373">+E415*P415</f>
        <v>111.0843851728</v>
      </c>
    </row>
    <row r="416" spans="1:17" ht="12.75" customHeight="1" x14ac:dyDescent="0.2">
      <c r="A416" s="254"/>
      <c r="B416" s="207"/>
      <c r="C416" s="236"/>
      <c r="D416" s="234"/>
      <c r="E416" s="213"/>
      <c r="F416" s="213">
        <v>2106</v>
      </c>
      <c r="G416" s="215"/>
      <c r="H416" s="201"/>
      <c r="I416" s="216"/>
      <c r="J416" s="90"/>
      <c r="K416" s="10"/>
      <c r="L416" s="11"/>
      <c r="M416" s="10"/>
      <c r="N416" s="87"/>
      <c r="O416" s="201"/>
      <c r="P416" s="202"/>
      <c r="Q416" s="203"/>
    </row>
    <row r="417" spans="1:17" ht="12.75" customHeight="1" x14ac:dyDescent="0.2">
      <c r="A417" s="254"/>
      <c r="B417" s="207"/>
      <c r="C417" s="236"/>
      <c r="D417" s="234"/>
      <c r="E417" s="213"/>
      <c r="F417" s="213">
        <v>2106</v>
      </c>
      <c r="G417" s="215"/>
      <c r="H417" s="201"/>
      <c r="I417" s="216"/>
      <c r="J417" s="90"/>
      <c r="K417" s="10"/>
      <c r="L417" s="11"/>
      <c r="M417" s="11"/>
      <c r="N417" s="87"/>
      <c r="O417" s="201"/>
      <c r="P417" s="202"/>
      <c r="Q417" s="203"/>
    </row>
    <row r="418" spans="1:17" ht="12.75" customHeight="1" x14ac:dyDescent="0.2">
      <c r="A418" s="254"/>
      <c r="B418" s="207"/>
      <c r="C418" s="236"/>
      <c r="D418" s="234"/>
      <c r="E418" s="214"/>
      <c r="F418" s="214">
        <v>2106</v>
      </c>
      <c r="G418" s="215"/>
      <c r="H418" s="201"/>
      <c r="I418" s="216"/>
      <c r="J418" s="90"/>
      <c r="K418" s="10"/>
      <c r="L418" s="11"/>
      <c r="M418" s="10"/>
      <c r="N418" s="87"/>
      <c r="O418" s="201"/>
      <c r="P418" s="202"/>
      <c r="Q418" s="203"/>
    </row>
    <row r="419" spans="1:17" ht="12.75" customHeight="1" x14ac:dyDescent="0.2">
      <c r="A419" s="254">
        <v>23</v>
      </c>
      <c r="B419" s="207" t="s">
        <v>292</v>
      </c>
      <c r="C419" s="236" t="s">
        <v>293</v>
      </c>
      <c r="D419" s="234" t="s">
        <v>35</v>
      </c>
      <c r="E419" s="212">
        <v>95</v>
      </c>
      <c r="F419" s="212">
        <v>0.28000000000000003</v>
      </c>
      <c r="G419" s="215">
        <v>0.01</v>
      </c>
      <c r="H419" s="201">
        <f t="shared" ref="H419" si="374">+F419*1864.96/1000</f>
        <v>0.52218880000000001</v>
      </c>
      <c r="I419" s="216">
        <f t="shared" ref="I419" si="375">+G419*2400.51/1000</f>
        <v>2.4005100000000001E-2</v>
      </c>
      <c r="J419" s="124" t="s">
        <v>91</v>
      </c>
      <c r="K419" s="124" t="s">
        <v>35</v>
      </c>
      <c r="L419" s="125">
        <v>0.4</v>
      </c>
      <c r="M419" s="152">
        <v>0.8666666666666667</v>
      </c>
      <c r="N419" s="87">
        <f>+L419*M419*1.05*1.02*1.0572</f>
        <v>0.392517216</v>
      </c>
      <c r="O419" s="201">
        <f t="shared" ref="O419" si="376">+N419+N420+N421+N422</f>
        <v>0.392517216</v>
      </c>
      <c r="P419" s="202">
        <f t="shared" ref="P419" si="377">+H419+I419+O419</f>
        <v>0.93871111600000001</v>
      </c>
      <c r="Q419" s="203">
        <f t="shared" ref="Q419" si="378">+E419*P419</f>
        <v>89.177556019999997</v>
      </c>
    </row>
    <row r="420" spans="1:17" ht="12.75" customHeight="1" x14ac:dyDescent="0.2">
      <c r="A420" s="254"/>
      <c r="B420" s="207"/>
      <c r="C420" s="236"/>
      <c r="D420" s="234"/>
      <c r="E420" s="213"/>
      <c r="F420" s="213">
        <v>2106</v>
      </c>
      <c r="G420" s="215"/>
      <c r="H420" s="201"/>
      <c r="I420" s="216"/>
      <c r="J420" s="90"/>
      <c r="K420" s="10"/>
      <c r="L420" s="11"/>
      <c r="M420" s="10"/>
      <c r="N420" s="87"/>
      <c r="O420" s="201"/>
      <c r="P420" s="202"/>
      <c r="Q420" s="203"/>
    </row>
    <row r="421" spans="1:17" ht="12.75" customHeight="1" x14ac:dyDescent="0.2">
      <c r="A421" s="254"/>
      <c r="B421" s="207"/>
      <c r="C421" s="236"/>
      <c r="D421" s="234"/>
      <c r="E421" s="213"/>
      <c r="F421" s="213">
        <v>2106</v>
      </c>
      <c r="G421" s="215"/>
      <c r="H421" s="201"/>
      <c r="I421" s="216"/>
      <c r="J421" s="90"/>
      <c r="K421" s="10"/>
      <c r="L421" s="11"/>
      <c r="M421" s="11"/>
      <c r="N421" s="87"/>
      <c r="O421" s="201"/>
      <c r="P421" s="202"/>
      <c r="Q421" s="203"/>
    </row>
    <row r="422" spans="1:17" ht="12.75" customHeight="1" x14ac:dyDescent="0.2">
      <c r="A422" s="254"/>
      <c r="B422" s="207"/>
      <c r="C422" s="236"/>
      <c r="D422" s="234"/>
      <c r="E422" s="214"/>
      <c r="F422" s="214">
        <v>2106</v>
      </c>
      <c r="G422" s="215"/>
      <c r="H422" s="201"/>
      <c r="I422" s="216"/>
      <c r="J422" s="90"/>
      <c r="K422" s="10"/>
      <c r="L422" s="11"/>
      <c r="M422" s="10"/>
      <c r="N422" s="87"/>
      <c r="O422" s="201"/>
      <c r="P422" s="202"/>
      <c r="Q422" s="203"/>
    </row>
    <row r="423" spans="1:17" ht="12.75" customHeight="1" x14ac:dyDescent="0.2">
      <c r="A423" s="254">
        <v>24</v>
      </c>
      <c r="B423" s="244" t="s">
        <v>294</v>
      </c>
      <c r="C423" s="236" t="s">
        <v>295</v>
      </c>
      <c r="D423" s="234" t="s">
        <v>35</v>
      </c>
      <c r="E423" s="211">
        <v>24</v>
      </c>
      <c r="F423" s="212">
        <v>0.28000000000000003</v>
      </c>
      <c r="G423" s="215">
        <v>0.01</v>
      </c>
      <c r="H423" s="201">
        <f t="shared" ref="H423" si="379">+F423*1864.96/1000</f>
        <v>0.52218880000000001</v>
      </c>
      <c r="I423" s="216">
        <f t="shared" ref="I423" si="380">+G423*2400.51/1000</f>
        <v>2.4005100000000001E-2</v>
      </c>
      <c r="J423" s="124" t="s">
        <v>91</v>
      </c>
      <c r="K423" s="124" t="s">
        <v>35</v>
      </c>
      <c r="L423" s="125">
        <v>1</v>
      </c>
      <c r="M423" s="152">
        <v>0.8666666666666667</v>
      </c>
      <c r="N423" s="87">
        <f>+L423*M423*1.05*1.02*1.0572</f>
        <v>0.98129303999999995</v>
      </c>
      <c r="O423" s="201">
        <f t="shared" ref="O423" si="381">+N423+N424+N425+N426</f>
        <v>0.98129303999999995</v>
      </c>
      <c r="P423" s="202">
        <f t="shared" ref="P423" si="382">+H423+I423+O423</f>
        <v>1.52748694</v>
      </c>
      <c r="Q423" s="203">
        <f t="shared" ref="Q423" si="383">+E423*P423</f>
        <v>36.659686559999997</v>
      </c>
    </row>
    <row r="424" spans="1:17" ht="12.75" customHeight="1" x14ac:dyDescent="0.2">
      <c r="A424" s="254"/>
      <c r="B424" s="245"/>
      <c r="C424" s="236"/>
      <c r="D424" s="234"/>
      <c r="E424" s="211"/>
      <c r="F424" s="213">
        <v>2106</v>
      </c>
      <c r="G424" s="215"/>
      <c r="H424" s="201"/>
      <c r="I424" s="216"/>
      <c r="J424" s="90"/>
      <c r="K424" s="10"/>
      <c r="L424" s="11"/>
      <c r="M424" s="10"/>
      <c r="N424" s="87"/>
      <c r="O424" s="201"/>
      <c r="P424" s="202"/>
      <c r="Q424" s="203"/>
    </row>
    <row r="425" spans="1:17" ht="12.75" customHeight="1" x14ac:dyDescent="0.2">
      <c r="A425" s="254"/>
      <c r="B425" s="245"/>
      <c r="C425" s="236"/>
      <c r="D425" s="234"/>
      <c r="E425" s="211"/>
      <c r="F425" s="213">
        <v>2106</v>
      </c>
      <c r="G425" s="215"/>
      <c r="H425" s="201"/>
      <c r="I425" s="216"/>
      <c r="J425" s="90"/>
      <c r="K425" s="10"/>
      <c r="L425" s="11"/>
      <c r="M425" s="11"/>
      <c r="N425" s="87"/>
      <c r="O425" s="201"/>
      <c r="P425" s="202"/>
      <c r="Q425" s="203"/>
    </row>
    <row r="426" spans="1:17" ht="12.75" customHeight="1" x14ac:dyDescent="0.2">
      <c r="A426" s="254"/>
      <c r="B426" s="246"/>
      <c r="C426" s="236"/>
      <c r="D426" s="234"/>
      <c r="E426" s="211"/>
      <c r="F426" s="214">
        <v>2106</v>
      </c>
      <c r="G426" s="215"/>
      <c r="H426" s="201"/>
      <c r="I426" s="216"/>
      <c r="J426" s="90"/>
      <c r="K426" s="10"/>
      <c r="L426" s="11"/>
      <c r="M426" s="10"/>
      <c r="N426" s="87"/>
      <c r="O426" s="201"/>
      <c r="P426" s="202"/>
      <c r="Q426" s="203"/>
    </row>
    <row r="427" spans="1:17" ht="12.75" customHeight="1" x14ac:dyDescent="0.2">
      <c r="A427" s="254">
        <v>25</v>
      </c>
      <c r="B427" s="244" t="s">
        <v>296</v>
      </c>
      <c r="C427" s="236" t="s">
        <v>297</v>
      </c>
      <c r="D427" s="234" t="s">
        <v>35</v>
      </c>
      <c r="E427" s="211">
        <v>35</v>
      </c>
      <c r="F427" s="212">
        <v>0.28000000000000003</v>
      </c>
      <c r="G427" s="215">
        <v>0.01</v>
      </c>
      <c r="H427" s="201">
        <f t="shared" ref="H427" si="384">+F427*1864.96/1000</f>
        <v>0.52218880000000001</v>
      </c>
      <c r="I427" s="216">
        <f t="shared" ref="I427" si="385">+G427*2400.51/1000</f>
        <v>2.4005100000000001E-2</v>
      </c>
      <c r="J427" s="124" t="s">
        <v>91</v>
      </c>
      <c r="K427" s="124" t="s">
        <v>35</v>
      </c>
      <c r="L427" s="125">
        <v>1</v>
      </c>
      <c r="M427" s="152">
        <v>0.66288888888888897</v>
      </c>
      <c r="N427" s="87">
        <f>+L427*M427*1.05*1.02*1.0572</f>
        <v>0.75056336880000019</v>
      </c>
      <c r="O427" s="201">
        <f t="shared" ref="O427" si="386">+N427+N428+N429+N430</f>
        <v>0.75056336880000019</v>
      </c>
      <c r="P427" s="202">
        <f t="shared" ref="P427" si="387">+H427+I427+O427</f>
        <v>1.2967572688000002</v>
      </c>
      <c r="Q427" s="203">
        <f t="shared" ref="Q427" si="388">+E427*P427</f>
        <v>45.386504408000008</v>
      </c>
    </row>
    <row r="428" spans="1:17" ht="12.75" customHeight="1" x14ac:dyDescent="0.25">
      <c r="A428" s="254"/>
      <c r="B428" s="245"/>
      <c r="C428" s="236"/>
      <c r="D428" s="234"/>
      <c r="E428" s="211"/>
      <c r="F428" s="213">
        <v>2106</v>
      </c>
      <c r="G428" s="215"/>
      <c r="H428" s="201"/>
      <c r="I428" s="216"/>
      <c r="J428" s="90"/>
      <c r="K428" s="10"/>
      <c r="L428" s="11"/>
      <c r="M428" s="151"/>
      <c r="N428" s="87"/>
      <c r="O428" s="201"/>
      <c r="P428" s="202"/>
      <c r="Q428" s="203"/>
    </row>
    <row r="429" spans="1:17" ht="12.75" customHeight="1" x14ac:dyDescent="0.2">
      <c r="A429" s="254"/>
      <c r="B429" s="245"/>
      <c r="C429" s="236"/>
      <c r="D429" s="234"/>
      <c r="E429" s="211"/>
      <c r="F429" s="213">
        <v>2106</v>
      </c>
      <c r="G429" s="215"/>
      <c r="H429" s="201"/>
      <c r="I429" s="216"/>
      <c r="J429" s="90"/>
      <c r="K429" s="10"/>
      <c r="L429" s="11"/>
      <c r="M429" s="11"/>
      <c r="N429" s="87"/>
      <c r="O429" s="201"/>
      <c r="P429" s="202"/>
      <c r="Q429" s="203"/>
    </row>
    <row r="430" spans="1:17" ht="12.75" customHeight="1" x14ac:dyDescent="0.2">
      <c r="A430" s="254"/>
      <c r="B430" s="246"/>
      <c r="C430" s="236"/>
      <c r="D430" s="234"/>
      <c r="E430" s="211"/>
      <c r="F430" s="214">
        <v>2106</v>
      </c>
      <c r="G430" s="215"/>
      <c r="H430" s="201"/>
      <c r="I430" s="216"/>
      <c r="J430" s="90"/>
      <c r="K430" s="10"/>
      <c r="L430" s="11"/>
      <c r="M430" s="10"/>
      <c r="N430" s="87"/>
      <c r="O430" s="201"/>
      <c r="P430" s="202"/>
      <c r="Q430" s="203"/>
    </row>
    <row r="431" spans="1:17" ht="12.75" customHeight="1" x14ac:dyDescent="0.2">
      <c r="A431" s="254">
        <v>26</v>
      </c>
      <c r="B431" s="236" t="s">
        <v>125</v>
      </c>
      <c r="C431" s="236" t="s">
        <v>298</v>
      </c>
      <c r="D431" s="234" t="s">
        <v>35</v>
      </c>
      <c r="E431" s="212">
        <v>435</v>
      </c>
      <c r="F431" s="212">
        <v>0.28000000000000003</v>
      </c>
      <c r="G431" s="215">
        <v>0.01</v>
      </c>
      <c r="H431" s="201">
        <f t="shared" ref="H431" si="389">+F431*1864.96/1000</f>
        <v>0.52218880000000001</v>
      </c>
      <c r="I431" s="216">
        <f t="shared" ref="I431" si="390">+G431*2400.51/1000</f>
        <v>2.4005100000000001E-2</v>
      </c>
      <c r="J431" s="124" t="s">
        <v>91</v>
      </c>
      <c r="K431" s="124" t="s">
        <v>35</v>
      </c>
      <c r="L431" s="125">
        <v>1</v>
      </c>
      <c r="M431" s="152">
        <v>0.54</v>
      </c>
      <c r="N431" s="87">
        <f>+L431*M431*1.05*1.02*1.0572</f>
        <v>0.61142104800000008</v>
      </c>
      <c r="O431" s="201">
        <f t="shared" ref="O431" si="391">+N431+N432+N433+N434</f>
        <v>0.61142104800000008</v>
      </c>
      <c r="P431" s="202">
        <f t="shared" ref="P431" si="392">+H431+I431+O431</f>
        <v>1.157614948</v>
      </c>
      <c r="Q431" s="203">
        <f t="shared" ref="Q431" si="393">+E431*P431</f>
        <v>503.56250238000001</v>
      </c>
    </row>
    <row r="432" spans="1:17" ht="12.75" customHeight="1" x14ac:dyDescent="0.2">
      <c r="A432" s="254"/>
      <c r="B432" s="236"/>
      <c r="C432" s="236"/>
      <c r="D432" s="234"/>
      <c r="E432" s="213"/>
      <c r="F432" s="213">
        <v>2106</v>
      </c>
      <c r="G432" s="215"/>
      <c r="H432" s="201"/>
      <c r="I432" s="216"/>
      <c r="J432" s="90"/>
      <c r="K432" s="10"/>
      <c r="L432" s="11"/>
      <c r="M432" s="10"/>
      <c r="N432" s="87"/>
      <c r="O432" s="201"/>
      <c r="P432" s="202"/>
      <c r="Q432" s="203"/>
    </row>
    <row r="433" spans="1:17" ht="12.75" customHeight="1" x14ac:dyDescent="0.2">
      <c r="A433" s="254"/>
      <c r="B433" s="236"/>
      <c r="C433" s="236"/>
      <c r="D433" s="234"/>
      <c r="E433" s="213"/>
      <c r="F433" s="213">
        <v>2106</v>
      </c>
      <c r="G433" s="215"/>
      <c r="H433" s="201"/>
      <c r="I433" s="216"/>
      <c r="J433" s="90"/>
      <c r="K433" s="10"/>
      <c r="L433" s="11"/>
      <c r="M433" s="11"/>
      <c r="N433" s="87"/>
      <c r="O433" s="201"/>
      <c r="P433" s="202"/>
      <c r="Q433" s="203"/>
    </row>
    <row r="434" spans="1:17" ht="12.75" customHeight="1" x14ac:dyDescent="0.2">
      <c r="A434" s="254"/>
      <c r="B434" s="236"/>
      <c r="C434" s="236"/>
      <c r="D434" s="234"/>
      <c r="E434" s="214"/>
      <c r="F434" s="214">
        <v>2106</v>
      </c>
      <c r="G434" s="215"/>
      <c r="H434" s="201"/>
      <c r="I434" s="216"/>
      <c r="J434" s="90"/>
      <c r="K434" s="10"/>
      <c r="L434" s="11"/>
      <c r="M434" s="10"/>
      <c r="N434" s="87"/>
      <c r="O434" s="201"/>
      <c r="P434" s="202"/>
      <c r="Q434" s="203"/>
    </row>
    <row r="435" spans="1:17" ht="12.75" customHeight="1" x14ac:dyDescent="0.2">
      <c r="A435" s="254">
        <v>27</v>
      </c>
      <c r="B435" s="207" t="s">
        <v>299</v>
      </c>
      <c r="C435" s="236" t="s">
        <v>300</v>
      </c>
      <c r="D435" s="234" t="s">
        <v>35</v>
      </c>
      <c r="E435" s="212">
        <v>320</v>
      </c>
      <c r="F435" s="212">
        <v>0.28000000000000003</v>
      </c>
      <c r="G435" s="215">
        <v>0.01</v>
      </c>
      <c r="H435" s="201">
        <f t="shared" ref="H435" si="394">+F435*1864.96/1000</f>
        <v>0.52218880000000001</v>
      </c>
      <c r="I435" s="216">
        <f t="shared" ref="I435" si="395">+G435*2400.51/1000</f>
        <v>2.4005100000000001E-2</v>
      </c>
      <c r="J435" s="124" t="s">
        <v>91</v>
      </c>
      <c r="K435" s="124" t="s">
        <v>35</v>
      </c>
      <c r="L435" s="125">
        <v>1</v>
      </c>
      <c r="M435" s="152">
        <v>0.45200000000000001</v>
      </c>
      <c r="N435" s="87">
        <f>+L435*M435*1.05*1.02*1.0572</f>
        <v>0.51178206240000002</v>
      </c>
      <c r="O435" s="201">
        <f t="shared" ref="O435" si="396">+N435+N436+N437+N438</f>
        <v>0.51178206240000002</v>
      </c>
      <c r="P435" s="202">
        <f t="shared" ref="P435" si="397">+H435+I435+O435</f>
        <v>1.0579759624</v>
      </c>
      <c r="Q435" s="203">
        <f t="shared" ref="Q435" si="398">+E435*P435</f>
        <v>338.55230796800004</v>
      </c>
    </row>
    <row r="436" spans="1:17" ht="12.75" customHeight="1" x14ac:dyDescent="0.2">
      <c r="A436" s="254"/>
      <c r="B436" s="207"/>
      <c r="C436" s="236"/>
      <c r="D436" s="234"/>
      <c r="E436" s="213"/>
      <c r="F436" s="213">
        <v>2106</v>
      </c>
      <c r="G436" s="215"/>
      <c r="H436" s="201"/>
      <c r="I436" s="216"/>
      <c r="J436" s="90"/>
      <c r="K436" s="10"/>
      <c r="L436" s="11"/>
      <c r="M436" s="10"/>
      <c r="N436" s="87"/>
      <c r="O436" s="201"/>
      <c r="P436" s="202"/>
      <c r="Q436" s="203"/>
    </row>
    <row r="437" spans="1:17" ht="12.75" customHeight="1" x14ac:dyDescent="0.2">
      <c r="A437" s="254"/>
      <c r="B437" s="207"/>
      <c r="C437" s="236"/>
      <c r="D437" s="234"/>
      <c r="E437" s="213"/>
      <c r="F437" s="213">
        <v>2106</v>
      </c>
      <c r="G437" s="215"/>
      <c r="H437" s="201"/>
      <c r="I437" s="216"/>
      <c r="J437" s="90"/>
      <c r="K437" s="10"/>
      <c r="L437" s="11"/>
      <c r="M437" s="11"/>
      <c r="N437" s="87"/>
      <c r="O437" s="201"/>
      <c r="P437" s="202"/>
      <c r="Q437" s="203"/>
    </row>
    <row r="438" spans="1:17" ht="12.75" customHeight="1" x14ac:dyDescent="0.2">
      <c r="A438" s="254"/>
      <c r="B438" s="207"/>
      <c r="C438" s="236"/>
      <c r="D438" s="234"/>
      <c r="E438" s="214"/>
      <c r="F438" s="214">
        <v>2106</v>
      </c>
      <c r="G438" s="215"/>
      <c r="H438" s="201"/>
      <c r="I438" s="216"/>
      <c r="J438" s="90"/>
      <c r="K438" s="10"/>
      <c r="L438" s="11"/>
      <c r="M438" s="10"/>
      <c r="N438" s="87"/>
      <c r="O438" s="201"/>
      <c r="P438" s="202"/>
      <c r="Q438" s="203"/>
    </row>
    <row r="439" spans="1:17" ht="12.75" customHeight="1" x14ac:dyDescent="0.25">
      <c r="A439" s="254">
        <v>28</v>
      </c>
      <c r="B439" s="207" t="s">
        <v>301</v>
      </c>
      <c r="C439" s="236" t="s">
        <v>302</v>
      </c>
      <c r="D439" s="211" t="s">
        <v>184</v>
      </c>
      <c r="E439" s="212">
        <v>4.4000000000000004</v>
      </c>
      <c r="F439" s="212">
        <v>7.76</v>
      </c>
      <c r="G439" s="215">
        <v>0.14000000000000001</v>
      </c>
      <c r="H439" s="201">
        <f t="shared" ref="H439" si="399">+F439*1864.96/1000</f>
        <v>14.472089599999999</v>
      </c>
      <c r="I439" s="216">
        <f t="shared" ref="I439" si="400">+G439*2400.51/1000</f>
        <v>0.33607140000000002</v>
      </c>
      <c r="J439" s="90" t="s">
        <v>164</v>
      </c>
      <c r="K439" s="10" t="s">
        <v>97</v>
      </c>
      <c r="L439" s="88">
        <v>1.03</v>
      </c>
      <c r="M439" s="151">
        <v>9.15</v>
      </c>
      <c r="N439" s="87">
        <f>+L439*M439*1.05*1.02*1.0572</f>
        <v>10.670995679399999</v>
      </c>
      <c r="O439" s="201">
        <f t="shared" ref="O439" si="401">+N439+N440+N441+N442</f>
        <v>10.852395246252</v>
      </c>
      <c r="P439" s="202">
        <f t="shared" ref="P439" si="402">+H439+I439+O439</f>
        <v>25.660556246252</v>
      </c>
      <c r="Q439" s="203">
        <f t="shared" ref="Q439" si="403">+E439*P439</f>
        <v>112.90644748350881</v>
      </c>
    </row>
    <row r="440" spans="1:17" ht="12.75" customHeight="1" x14ac:dyDescent="0.2">
      <c r="A440" s="254"/>
      <c r="B440" s="207"/>
      <c r="C440" s="236"/>
      <c r="D440" s="211"/>
      <c r="E440" s="213"/>
      <c r="F440" s="213">
        <v>2106</v>
      </c>
      <c r="G440" s="215"/>
      <c r="H440" s="201"/>
      <c r="I440" s="216"/>
      <c r="J440" s="90" t="s">
        <v>303</v>
      </c>
      <c r="K440" s="10" t="s">
        <v>34</v>
      </c>
      <c r="L440" s="11">
        <v>0.37</v>
      </c>
      <c r="M440" s="10">
        <v>0.433</v>
      </c>
      <c r="N440" s="87">
        <f>+L440*M440*1.05*1.02*1.0572</f>
        <v>0.18139956685199998</v>
      </c>
      <c r="O440" s="201"/>
      <c r="P440" s="202"/>
      <c r="Q440" s="203"/>
    </row>
    <row r="441" spans="1:17" ht="12.75" customHeight="1" x14ac:dyDescent="0.2">
      <c r="A441" s="254"/>
      <c r="B441" s="207"/>
      <c r="C441" s="236"/>
      <c r="D441" s="211"/>
      <c r="E441" s="213"/>
      <c r="F441" s="213">
        <v>2106</v>
      </c>
      <c r="G441" s="215"/>
      <c r="H441" s="201"/>
      <c r="I441" s="216"/>
      <c r="J441" s="90"/>
      <c r="K441" s="10"/>
      <c r="L441" s="11"/>
      <c r="M441" s="11"/>
      <c r="N441" s="87"/>
      <c r="O441" s="201"/>
      <c r="P441" s="202"/>
      <c r="Q441" s="203"/>
    </row>
    <row r="442" spans="1:17" ht="12.75" customHeight="1" x14ac:dyDescent="0.2">
      <c r="A442" s="254"/>
      <c r="B442" s="207"/>
      <c r="C442" s="236"/>
      <c r="D442" s="211"/>
      <c r="E442" s="214"/>
      <c r="F442" s="214">
        <v>2106</v>
      </c>
      <c r="G442" s="215"/>
      <c r="H442" s="201"/>
      <c r="I442" s="216"/>
      <c r="J442" s="90"/>
      <c r="K442" s="10"/>
      <c r="L442" s="11"/>
      <c r="M442" s="10"/>
      <c r="N442" s="87"/>
      <c r="O442" s="201"/>
      <c r="P442" s="202"/>
      <c r="Q442" s="203"/>
    </row>
    <row r="443" spans="1:17" ht="12.75" customHeight="1" x14ac:dyDescent="0.2">
      <c r="A443" s="254">
        <v>29</v>
      </c>
      <c r="B443" s="207" t="s">
        <v>304</v>
      </c>
      <c r="C443" s="236" t="s">
        <v>305</v>
      </c>
      <c r="D443" s="211" t="s">
        <v>98</v>
      </c>
      <c r="E443" s="212">
        <v>1</v>
      </c>
      <c r="F443" s="212">
        <v>2.29</v>
      </c>
      <c r="G443" s="215">
        <v>0.22</v>
      </c>
      <c r="H443" s="201">
        <f t="shared" ref="H443" si="404">+F443*1864.96/1000</f>
        <v>4.2707584000000001</v>
      </c>
      <c r="I443" s="216">
        <f t="shared" ref="I443" si="405">+G443*2400.51/1000</f>
        <v>0.52811220000000003</v>
      </c>
      <c r="J443" s="90" t="s">
        <v>306</v>
      </c>
      <c r="K443" s="10" t="s">
        <v>98</v>
      </c>
      <c r="L443" s="11">
        <v>1</v>
      </c>
      <c r="M443" s="10">
        <v>20</v>
      </c>
      <c r="N443" s="87">
        <f>+L443*M443*1.05*1.02*1.0572</f>
        <v>22.645223999999999</v>
      </c>
      <c r="O443" s="201">
        <f t="shared" ref="O443" si="406">+N443+N444+N445+N446</f>
        <v>22.645223999999999</v>
      </c>
      <c r="P443" s="202">
        <f t="shared" ref="P443" si="407">+H443+I443+O443</f>
        <v>27.4440946</v>
      </c>
      <c r="Q443" s="203">
        <f t="shared" ref="Q443" si="408">+E443*P443</f>
        <v>27.4440946</v>
      </c>
    </row>
    <row r="444" spans="1:17" ht="12.75" customHeight="1" x14ac:dyDescent="0.2">
      <c r="A444" s="254"/>
      <c r="B444" s="207"/>
      <c r="C444" s="236"/>
      <c r="D444" s="211"/>
      <c r="E444" s="213"/>
      <c r="F444" s="213">
        <v>2106</v>
      </c>
      <c r="G444" s="215"/>
      <c r="H444" s="201"/>
      <c r="I444" s="216"/>
      <c r="J444" s="90"/>
      <c r="K444" s="85"/>
      <c r="L444" s="11"/>
      <c r="M444" s="10"/>
      <c r="N444" s="87"/>
      <c r="O444" s="201"/>
      <c r="P444" s="202"/>
      <c r="Q444" s="203"/>
    </row>
    <row r="445" spans="1:17" ht="12.75" customHeight="1" x14ac:dyDescent="0.2">
      <c r="A445" s="254"/>
      <c r="B445" s="207"/>
      <c r="C445" s="236"/>
      <c r="D445" s="211"/>
      <c r="E445" s="213"/>
      <c r="F445" s="213">
        <v>2106</v>
      </c>
      <c r="G445" s="215"/>
      <c r="H445" s="201"/>
      <c r="I445" s="216"/>
      <c r="J445" s="90"/>
      <c r="K445" s="10"/>
      <c r="L445" s="11"/>
      <c r="M445" s="11"/>
      <c r="N445" s="87"/>
      <c r="O445" s="201"/>
      <c r="P445" s="202"/>
      <c r="Q445" s="203"/>
    </row>
    <row r="446" spans="1:17" ht="12.75" customHeight="1" x14ac:dyDescent="0.2">
      <c r="A446" s="254"/>
      <c r="B446" s="207"/>
      <c r="C446" s="236"/>
      <c r="D446" s="211"/>
      <c r="E446" s="214"/>
      <c r="F446" s="214">
        <v>2106</v>
      </c>
      <c r="G446" s="215"/>
      <c r="H446" s="201"/>
      <c r="I446" s="216"/>
      <c r="J446" s="90"/>
      <c r="K446" s="10"/>
      <c r="L446" s="11"/>
      <c r="M446" s="10"/>
      <c r="N446" s="87"/>
      <c r="O446" s="201"/>
      <c r="P446" s="202"/>
      <c r="Q446" s="203"/>
    </row>
    <row r="447" spans="1:17" ht="12.75" customHeight="1" x14ac:dyDescent="0.25">
      <c r="A447" s="254">
        <v>30</v>
      </c>
      <c r="B447" s="207" t="s">
        <v>307</v>
      </c>
      <c r="C447" s="236" t="s">
        <v>308</v>
      </c>
      <c r="D447" s="211" t="s">
        <v>98</v>
      </c>
      <c r="E447" s="212">
        <v>1</v>
      </c>
      <c r="F447" s="212">
        <v>12.4</v>
      </c>
      <c r="G447" s="215">
        <v>3.13</v>
      </c>
      <c r="H447" s="201">
        <f t="shared" ref="H447" si="409">+F447*1864.96/1000</f>
        <v>23.125503999999999</v>
      </c>
      <c r="I447" s="216">
        <f t="shared" ref="I447" si="410">+G447*2400.51/1000</f>
        <v>7.5135963000000006</v>
      </c>
      <c r="J447" s="90" t="s">
        <v>309</v>
      </c>
      <c r="K447" s="85" t="s">
        <v>156</v>
      </c>
      <c r="L447" s="88">
        <v>1.02</v>
      </c>
      <c r="M447" s="153">
        <v>25</v>
      </c>
      <c r="N447" s="87">
        <f>+L447*M447*1.05*1.02*1.0572</f>
        <v>28.8726606</v>
      </c>
      <c r="O447" s="201">
        <f t="shared" ref="O447" si="411">+N447+N448+N449+N450</f>
        <v>28.8726606</v>
      </c>
      <c r="P447" s="202">
        <f t="shared" ref="P447" si="412">+H447+I447+O447</f>
        <v>59.511760899999999</v>
      </c>
      <c r="Q447" s="203">
        <f t="shared" ref="Q447" si="413">+E447*P447</f>
        <v>59.511760899999999</v>
      </c>
    </row>
    <row r="448" spans="1:17" ht="12.75" customHeight="1" x14ac:dyDescent="0.2">
      <c r="A448" s="254"/>
      <c r="B448" s="207"/>
      <c r="C448" s="236"/>
      <c r="D448" s="211"/>
      <c r="E448" s="213"/>
      <c r="F448" s="213">
        <v>2106</v>
      </c>
      <c r="G448" s="215"/>
      <c r="H448" s="201"/>
      <c r="I448" s="216"/>
      <c r="J448" s="90"/>
      <c r="K448" s="10"/>
      <c r="L448" s="11"/>
      <c r="M448" s="10"/>
      <c r="N448" s="87"/>
      <c r="O448" s="201"/>
      <c r="P448" s="202"/>
      <c r="Q448" s="203"/>
    </row>
    <row r="449" spans="1:17" ht="12.75" customHeight="1" x14ac:dyDescent="0.2">
      <c r="A449" s="254"/>
      <c r="B449" s="207"/>
      <c r="C449" s="236"/>
      <c r="D449" s="211"/>
      <c r="E449" s="213"/>
      <c r="F449" s="213">
        <v>2106</v>
      </c>
      <c r="G449" s="215"/>
      <c r="H449" s="201"/>
      <c r="I449" s="216"/>
      <c r="J449" s="90"/>
      <c r="K449" s="10"/>
      <c r="L449" s="11"/>
      <c r="M449" s="11"/>
      <c r="N449" s="87"/>
      <c r="O449" s="201"/>
      <c r="P449" s="202"/>
      <c r="Q449" s="203"/>
    </row>
    <row r="450" spans="1:17" ht="12.75" customHeight="1" x14ac:dyDescent="0.2">
      <c r="A450" s="254"/>
      <c r="B450" s="207"/>
      <c r="C450" s="236"/>
      <c r="D450" s="211"/>
      <c r="E450" s="214"/>
      <c r="F450" s="214">
        <v>2106</v>
      </c>
      <c r="G450" s="215"/>
      <c r="H450" s="201"/>
      <c r="I450" s="216"/>
      <c r="J450" s="90"/>
      <c r="K450" s="10"/>
      <c r="L450" s="11"/>
      <c r="M450" s="10"/>
      <c r="N450" s="87"/>
      <c r="O450" s="201"/>
      <c r="P450" s="202"/>
      <c r="Q450" s="203"/>
    </row>
    <row r="451" spans="1:17" ht="12.75" customHeight="1" x14ac:dyDescent="0.25">
      <c r="A451" s="254">
        <v>31</v>
      </c>
      <c r="B451" s="207" t="s">
        <v>304</v>
      </c>
      <c r="C451" s="290" t="s">
        <v>310</v>
      </c>
      <c r="D451" s="211" t="s">
        <v>98</v>
      </c>
      <c r="E451" s="226">
        <v>1</v>
      </c>
      <c r="F451" s="237">
        <v>2.29</v>
      </c>
      <c r="G451" s="212">
        <v>0.22</v>
      </c>
      <c r="H451" s="201">
        <f t="shared" ref="H451" si="414">+F451*1864.96/1000</f>
        <v>4.2707584000000001</v>
      </c>
      <c r="I451" s="216">
        <f t="shared" ref="I451" si="415">+G451*2400.51/1000</f>
        <v>0.52811220000000003</v>
      </c>
      <c r="J451" s="85" t="s">
        <v>311</v>
      </c>
      <c r="K451" s="85" t="s">
        <v>98</v>
      </c>
      <c r="L451" s="85">
        <v>1</v>
      </c>
      <c r="M451" s="119">
        <v>50</v>
      </c>
      <c r="N451" s="120">
        <f>+L451*M451*1.05*1.02*1.0572</f>
        <v>56.613059999999997</v>
      </c>
      <c r="O451" s="201">
        <f t="shared" ref="O451" si="416">+N451+N452+N453+N454</f>
        <v>56.613059999999997</v>
      </c>
      <c r="P451" s="202">
        <f t="shared" ref="P451" si="417">+H451+I451+O451</f>
        <v>61.411930599999998</v>
      </c>
      <c r="Q451" s="203">
        <f t="shared" ref="Q451" si="418">+E451*P451</f>
        <v>61.411930599999998</v>
      </c>
    </row>
    <row r="452" spans="1:17" ht="12.75" customHeight="1" x14ac:dyDescent="0.25">
      <c r="A452" s="254"/>
      <c r="B452" s="207"/>
      <c r="C452" s="291"/>
      <c r="D452" s="211"/>
      <c r="E452" s="227"/>
      <c r="F452" s="238"/>
      <c r="G452" s="213"/>
      <c r="H452" s="201"/>
      <c r="I452" s="216"/>
      <c r="J452" s="85"/>
      <c r="K452" s="85"/>
      <c r="L452" s="10"/>
      <c r="M452" s="121"/>
      <c r="N452" s="120"/>
      <c r="O452" s="201"/>
      <c r="P452" s="202"/>
      <c r="Q452" s="203"/>
    </row>
    <row r="453" spans="1:17" ht="12.75" customHeight="1" x14ac:dyDescent="0.25">
      <c r="A453" s="254"/>
      <c r="B453" s="207"/>
      <c r="C453" s="291"/>
      <c r="D453" s="211"/>
      <c r="E453" s="227"/>
      <c r="F453" s="238"/>
      <c r="G453" s="213"/>
      <c r="H453" s="201"/>
      <c r="I453" s="216"/>
      <c r="J453" s="85"/>
      <c r="K453" s="85"/>
      <c r="L453" s="11"/>
      <c r="M453" s="121"/>
      <c r="N453" s="120"/>
      <c r="O453" s="201"/>
      <c r="P453" s="202"/>
      <c r="Q453" s="203"/>
    </row>
    <row r="454" spans="1:17" ht="12.75" customHeight="1" x14ac:dyDescent="0.2">
      <c r="A454" s="254"/>
      <c r="B454" s="207"/>
      <c r="C454" s="292"/>
      <c r="D454" s="211"/>
      <c r="E454" s="228"/>
      <c r="F454" s="239"/>
      <c r="G454" s="214"/>
      <c r="H454" s="201"/>
      <c r="I454" s="216"/>
      <c r="J454" s="90"/>
      <c r="K454" s="85"/>
      <c r="L454" s="85"/>
      <c r="M454" s="10"/>
      <c r="N454" s="120"/>
      <c r="O454" s="201"/>
      <c r="P454" s="202"/>
      <c r="Q454" s="203"/>
    </row>
    <row r="455" spans="1:17" ht="12.75" customHeight="1" x14ac:dyDescent="0.25">
      <c r="A455" s="254">
        <v>34</v>
      </c>
      <c r="B455" s="207" t="s">
        <v>312</v>
      </c>
      <c r="C455" s="233" t="s">
        <v>313</v>
      </c>
      <c r="D455" s="211" t="s">
        <v>155</v>
      </c>
      <c r="E455" s="234">
        <v>110</v>
      </c>
      <c r="F455" s="234">
        <v>0.38400000000000001</v>
      </c>
      <c r="G455" s="235"/>
      <c r="H455" s="201">
        <f t="shared" ref="H455" si="419">+F455*1864.96/1000</f>
        <v>0.71614464</v>
      </c>
      <c r="I455" s="216">
        <f t="shared" ref="I455" si="420">+G455*2400.51/1000</f>
        <v>0</v>
      </c>
      <c r="J455" s="124" t="s">
        <v>314</v>
      </c>
      <c r="K455" s="124" t="s">
        <v>34</v>
      </c>
      <c r="L455" s="125">
        <v>0.25</v>
      </c>
      <c r="M455" s="151">
        <v>0.79166666666666663</v>
      </c>
      <c r="N455" s="87">
        <f>+L455*M455*1.05*1.02*1.0572</f>
        <v>0.2240933625</v>
      </c>
      <c r="O455" s="201">
        <f t="shared" ref="O455" si="421">+N455+N456+N457+N458</f>
        <v>0.25116572779200003</v>
      </c>
      <c r="P455" s="202">
        <f t="shared" ref="P455" si="422">+H455+I455+O455</f>
        <v>0.96731036779200008</v>
      </c>
      <c r="Q455" s="203">
        <f t="shared" ref="Q455" si="423">+E455*P455</f>
        <v>106.40414045712001</v>
      </c>
    </row>
    <row r="456" spans="1:17" ht="12.75" customHeight="1" x14ac:dyDescent="0.2">
      <c r="A456" s="254"/>
      <c r="B456" s="207"/>
      <c r="C456" s="233"/>
      <c r="D456" s="211"/>
      <c r="E456" s="234"/>
      <c r="F456" s="234"/>
      <c r="G456" s="235"/>
      <c r="H456" s="201"/>
      <c r="I456" s="216"/>
      <c r="J456" s="124" t="s">
        <v>315</v>
      </c>
      <c r="K456" s="124" t="s">
        <v>34</v>
      </c>
      <c r="L456" s="125">
        <v>0.03</v>
      </c>
      <c r="M456" s="128">
        <v>0.79700000000000004</v>
      </c>
      <c r="N456" s="87">
        <f>+L456*M456*1.05*1.02*1.0572</f>
        <v>2.7072365292000002E-2</v>
      </c>
      <c r="O456" s="201"/>
      <c r="P456" s="202"/>
      <c r="Q456" s="203"/>
    </row>
    <row r="457" spans="1:17" ht="12.75" customHeight="1" x14ac:dyDescent="0.2">
      <c r="A457" s="254"/>
      <c r="B457" s="207"/>
      <c r="C457" s="233"/>
      <c r="D457" s="211"/>
      <c r="E457" s="234"/>
      <c r="F457" s="234"/>
      <c r="G457" s="235"/>
      <c r="H457" s="201"/>
      <c r="I457" s="216"/>
      <c r="J457" s="124"/>
      <c r="K457" s="124"/>
      <c r="L457" s="147"/>
      <c r="M457" s="148"/>
      <c r="N457" s="149"/>
      <c r="O457" s="201"/>
      <c r="P457" s="202"/>
      <c r="Q457" s="203"/>
    </row>
    <row r="458" spans="1:17" ht="12.75" customHeight="1" x14ac:dyDescent="0.2">
      <c r="A458" s="254"/>
      <c r="B458" s="207"/>
      <c r="C458" s="233"/>
      <c r="D458" s="211"/>
      <c r="E458" s="234"/>
      <c r="F458" s="234"/>
      <c r="G458" s="235"/>
      <c r="H458" s="201"/>
      <c r="I458" s="216"/>
      <c r="J458" s="124"/>
      <c r="K458" s="124"/>
      <c r="L458" s="147"/>
      <c r="M458" s="148"/>
      <c r="N458" s="149"/>
      <c r="O458" s="201"/>
      <c r="P458" s="202"/>
      <c r="Q458" s="203"/>
    </row>
    <row r="459" spans="1:17" ht="12.75" customHeight="1" x14ac:dyDescent="0.2">
      <c r="A459" s="254">
        <v>35</v>
      </c>
      <c r="B459" s="207" t="s">
        <v>141</v>
      </c>
      <c r="C459" s="233" t="s">
        <v>316</v>
      </c>
      <c r="D459" s="234" t="s">
        <v>35</v>
      </c>
      <c r="E459" s="234">
        <v>1066.4000000000001</v>
      </c>
      <c r="F459" s="234">
        <v>3.73E-2</v>
      </c>
      <c r="G459" s="235"/>
      <c r="H459" s="201">
        <f t="shared" ref="H459" si="424">+F459*1864.96/1000</f>
        <v>6.9563007999999996E-2</v>
      </c>
      <c r="I459" s="216">
        <f t="shared" ref="I459" si="425">+G459*2400.51/1000</f>
        <v>0</v>
      </c>
      <c r="J459" s="124" t="s">
        <v>317</v>
      </c>
      <c r="K459" s="10" t="s">
        <v>97</v>
      </c>
      <c r="L459" s="125">
        <v>0.01</v>
      </c>
      <c r="M459" s="128">
        <v>0.15</v>
      </c>
      <c r="N459" s="87">
        <f>+L459*M459*1.05*1.02*1.0572</f>
        <v>1.6983917999999999E-3</v>
      </c>
      <c r="O459" s="201">
        <f t="shared" ref="O459" si="426">+N459+N460+N461+N462</f>
        <v>1.6983917999999999E-3</v>
      </c>
      <c r="P459" s="202">
        <f t="shared" ref="P459" si="427">+H459+I459+O459</f>
        <v>7.12613998E-2</v>
      </c>
      <c r="Q459" s="203">
        <f t="shared" ref="Q459" si="428">+E459*P459</f>
        <v>75.993156746720004</v>
      </c>
    </row>
    <row r="460" spans="1:17" ht="12.75" customHeight="1" x14ac:dyDescent="0.2">
      <c r="A460" s="254"/>
      <c r="B460" s="207"/>
      <c r="C460" s="233"/>
      <c r="D460" s="234"/>
      <c r="E460" s="234"/>
      <c r="F460" s="234"/>
      <c r="G460" s="235"/>
      <c r="H460" s="201"/>
      <c r="I460" s="216"/>
      <c r="J460" s="124"/>
      <c r="K460" s="124"/>
      <c r="L460" s="125"/>
      <c r="M460" s="128"/>
      <c r="N460" s="128"/>
      <c r="O460" s="201"/>
      <c r="P460" s="202"/>
      <c r="Q460" s="203"/>
    </row>
    <row r="461" spans="1:17" ht="12.75" customHeight="1" x14ac:dyDescent="0.2">
      <c r="A461" s="254"/>
      <c r="B461" s="207"/>
      <c r="C461" s="233"/>
      <c r="D461" s="234"/>
      <c r="E461" s="234"/>
      <c r="F461" s="234"/>
      <c r="G461" s="235"/>
      <c r="H461" s="201"/>
      <c r="I461" s="216"/>
      <c r="J461" s="124"/>
      <c r="K461" s="124"/>
      <c r="L461" s="147"/>
      <c r="M461" s="148"/>
      <c r="N461" s="149"/>
      <c r="O461" s="201"/>
      <c r="P461" s="202"/>
      <c r="Q461" s="203"/>
    </row>
    <row r="462" spans="1:17" ht="12.75" customHeight="1" x14ac:dyDescent="0.2">
      <c r="A462" s="254"/>
      <c r="B462" s="207"/>
      <c r="C462" s="233"/>
      <c r="D462" s="234"/>
      <c r="E462" s="234"/>
      <c r="F462" s="234"/>
      <c r="G462" s="235"/>
      <c r="H462" s="201"/>
      <c r="I462" s="216"/>
      <c r="J462" s="124"/>
      <c r="K462" s="124"/>
      <c r="L462" s="147"/>
      <c r="M462" s="148"/>
      <c r="N462" s="149"/>
      <c r="O462" s="201"/>
      <c r="P462" s="202"/>
      <c r="Q462" s="203"/>
    </row>
    <row r="463" spans="1:17" ht="12.75" customHeight="1" x14ac:dyDescent="0.2">
      <c r="A463" s="204"/>
      <c r="B463" s="207"/>
      <c r="C463" s="208" t="s">
        <v>186</v>
      </c>
      <c r="D463" s="211"/>
      <c r="E463" s="212"/>
      <c r="F463" s="212"/>
      <c r="G463" s="215"/>
      <c r="H463" s="201"/>
      <c r="I463" s="216"/>
      <c r="J463" s="90"/>
      <c r="K463" s="10"/>
      <c r="L463" s="88"/>
      <c r="M463" s="126"/>
      <c r="N463" s="87"/>
      <c r="O463" s="201"/>
      <c r="P463" s="202"/>
      <c r="Q463" s="203">
        <f>SUM(Q351:Q462)</f>
        <v>3242.6201738091086</v>
      </c>
    </row>
    <row r="464" spans="1:17" ht="12.75" customHeight="1" x14ac:dyDescent="0.2">
      <c r="A464" s="205"/>
      <c r="B464" s="207"/>
      <c r="C464" s="209"/>
      <c r="D464" s="211"/>
      <c r="E464" s="213"/>
      <c r="F464" s="213">
        <v>2106</v>
      </c>
      <c r="G464" s="215"/>
      <c r="H464" s="201"/>
      <c r="I464" s="216"/>
      <c r="J464" s="90"/>
      <c r="K464" s="10"/>
      <c r="L464" s="11"/>
      <c r="M464" s="10"/>
      <c r="N464" s="87"/>
      <c r="O464" s="201"/>
      <c r="P464" s="202"/>
      <c r="Q464" s="203"/>
    </row>
    <row r="465" spans="1:17" ht="12.75" customHeight="1" x14ac:dyDescent="0.2">
      <c r="A465" s="205"/>
      <c r="B465" s="207"/>
      <c r="C465" s="209"/>
      <c r="D465" s="211"/>
      <c r="E465" s="213"/>
      <c r="F465" s="213">
        <v>2106</v>
      </c>
      <c r="G465" s="215"/>
      <c r="H465" s="201"/>
      <c r="I465" s="216"/>
      <c r="J465" s="90"/>
      <c r="K465" s="10"/>
      <c r="L465" s="11"/>
      <c r="M465" s="11"/>
      <c r="N465" s="87"/>
      <c r="O465" s="201"/>
      <c r="P465" s="202"/>
      <c r="Q465" s="203"/>
    </row>
    <row r="466" spans="1:17" ht="12.75" customHeight="1" x14ac:dyDescent="0.2">
      <c r="A466" s="206"/>
      <c r="B466" s="207"/>
      <c r="C466" s="210"/>
      <c r="D466" s="211"/>
      <c r="E466" s="214"/>
      <c r="F466" s="214">
        <v>2106</v>
      </c>
      <c r="G466" s="215"/>
      <c r="H466" s="201"/>
      <c r="I466" s="216"/>
      <c r="J466" s="90"/>
      <c r="K466" s="10"/>
      <c r="L466" s="11"/>
      <c r="M466" s="10"/>
      <c r="N466" s="87"/>
      <c r="O466" s="201"/>
      <c r="P466" s="202"/>
      <c r="Q466" s="203"/>
    </row>
    <row r="467" spans="1:17" ht="12.75" customHeight="1" x14ac:dyDescent="0.2">
      <c r="A467" s="204"/>
      <c r="B467" s="207"/>
      <c r="C467" s="296" t="s">
        <v>331</v>
      </c>
      <c r="D467" s="211"/>
      <c r="E467" s="212"/>
      <c r="F467" s="212"/>
      <c r="G467" s="215"/>
      <c r="H467" s="201"/>
      <c r="I467" s="216"/>
      <c r="J467" s="90"/>
      <c r="K467" s="10"/>
      <c r="L467" s="88"/>
      <c r="M467" s="126"/>
      <c r="N467" s="87"/>
      <c r="O467" s="201"/>
      <c r="P467" s="202"/>
      <c r="Q467" s="203"/>
    </row>
    <row r="468" spans="1:17" ht="12.75" customHeight="1" x14ac:dyDescent="0.2">
      <c r="A468" s="205"/>
      <c r="B468" s="207"/>
      <c r="C468" s="297"/>
      <c r="D468" s="211"/>
      <c r="E468" s="213"/>
      <c r="F468" s="213">
        <v>2106</v>
      </c>
      <c r="G468" s="215"/>
      <c r="H468" s="201"/>
      <c r="I468" s="216"/>
      <c r="J468" s="90"/>
      <c r="K468" s="10"/>
      <c r="L468" s="11"/>
      <c r="M468" s="10"/>
      <c r="N468" s="87"/>
      <c r="O468" s="201"/>
      <c r="P468" s="202"/>
      <c r="Q468" s="203"/>
    </row>
    <row r="469" spans="1:17" ht="12.75" customHeight="1" x14ac:dyDescent="0.2">
      <c r="A469" s="205"/>
      <c r="B469" s="207"/>
      <c r="C469" s="297"/>
      <c r="D469" s="211"/>
      <c r="E469" s="213"/>
      <c r="F469" s="213">
        <v>2106</v>
      </c>
      <c r="G469" s="215"/>
      <c r="H469" s="201"/>
      <c r="I469" s="216"/>
      <c r="J469" s="90"/>
      <c r="K469" s="10"/>
      <c r="L469" s="11"/>
      <c r="M469" s="11"/>
      <c r="N469" s="87"/>
      <c r="O469" s="201"/>
      <c r="P469" s="202"/>
      <c r="Q469" s="203"/>
    </row>
    <row r="470" spans="1:17" ht="12.75" customHeight="1" x14ac:dyDescent="0.2">
      <c r="A470" s="206"/>
      <c r="B470" s="207"/>
      <c r="C470" s="298"/>
      <c r="D470" s="211"/>
      <c r="E470" s="214"/>
      <c r="F470" s="214">
        <v>2106</v>
      </c>
      <c r="G470" s="215"/>
      <c r="H470" s="201"/>
      <c r="I470" s="216"/>
      <c r="J470" s="90"/>
      <c r="K470" s="10"/>
      <c r="L470" s="11"/>
      <c r="M470" s="10"/>
      <c r="N470" s="87"/>
      <c r="O470" s="201"/>
      <c r="P470" s="202"/>
      <c r="Q470" s="203"/>
    </row>
    <row r="471" spans="1:17" ht="12.75" customHeight="1" x14ac:dyDescent="0.25">
      <c r="A471" s="254">
        <v>1</v>
      </c>
      <c r="B471" s="250" t="s">
        <v>105</v>
      </c>
      <c r="C471" s="220" t="s">
        <v>320</v>
      </c>
      <c r="D471" s="250" t="s">
        <v>98</v>
      </c>
      <c r="E471" s="226">
        <v>26</v>
      </c>
      <c r="F471" s="237">
        <v>0.43</v>
      </c>
      <c r="G471" s="212">
        <v>0.04</v>
      </c>
      <c r="H471" s="201">
        <f>+F471*1864.96/1000</f>
        <v>0.8019328</v>
      </c>
      <c r="I471" s="216">
        <f t="shared" ref="I471" si="429">+G471*2400.51/1000</f>
        <v>9.6020400000000006E-2</v>
      </c>
      <c r="J471" s="90"/>
      <c r="K471" s="10"/>
      <c r="L471" s="122"/>
      <c r="M471" s="123"/>
      <c r="N471" s="120">
        <f>+L471*M471*1.05*1.02*1.0572</f>
        <v>0</v>
      </c>
      <c r="O471" s="201">
        <f t="shared" ref="O471" si="430">+N471+N472+N473+N474</f>
        <v>0</v>
      </c>
      <c r="P471" s="202">
        <f t="shared" ref="P471" si="431">+H471+I471+O471</f>
        <v>0.89795320000000001</v>
      </c>
      <c r="Q471" s="203">
        <f t="shared" ref="Q471" si="432">+E471*P471</f>
        <v>23.346783200000001</v>
      </c>
    </row>
    <row r="472" spans="1:17" ht="12.75" customHeight="1" x14ac:dyDescent="0.2">
      <c r="A472" s="254"/>
      <c r="B472" s="251"/>
      <c r="C472" s="221"/>
      <c r="D472" s="251"/>
      <c r="E472" s="227"/>
      <c r="F472" s="238"/>
      <c r="G472" s="213"/>
      <c r="H472" s="201"/>
      <c r="I472" s="216"/>
      <c r="J472" s="90"/>
      <c r="K472" s="159"/>
      <c r="L472" s="10"/>
      <c r="M472" s="10"/>
      <c r="N472" s="120"/>
      <c r="O472" s="201"/>
      <c r="P472" s="202"/>
      <c r="Q472" s="203"/>
    </row>
    <row r="473" spans="1:17" ht="12.75" customHeight="1" x14ac:dyDescent="0.2">
      <c r="A473" s="254"/>
      <c r="B473" s="251"/>
      <c r="C473" s="221"/>
      <c r="D473" s="251"/>
      <c r="E473" s="227"/>
      <c r="F473" s="238"/>
      <c r="G473" s="213"/>
      <c r="H473" s="201"/>
      <c r="I473" s="216"/>
      <c r="J473" s="90"/>
      <c r="K473" s="10"/>
      <c r="L473" s="10"/>
      <c r="M473" s="11"/>
      <c r="N473" s="120"/>
      <c r="O473" s="201"/>
      <c r="P473" s="202"/>
      <c r="Q473" s="203"/>
    </row>
    <row r="474" spans="1:17" ht="12.75" customHeight="1" x14ac:dyDescent="0.2">
      <c r="A474" s="254"/>
      <c r="B474" s="252"/>
      <c r="C474" s="222"/>
      <c r="D474" s="252"/>
      <c r="E474" s="228"/>
      <c r="F474" s="239"/>
      <c r="G474" s="214"/>
      <c r="H474" s="201"/>
      <c r="I474" s="216"/>
      <c r="J474" s="90"/>
      <c r="K474" s="10"/>
      <c r="L474" s="10"/>
      <c r="M474" s="10"/>
      <c r="N474" s="120"/>
      <c r="O474" s="201"/>
      <c r="P474" s="202"/>
      <c r="Q474" s="203"/>
    </row>
    <row r="475" spans="1:17" ht="12.75" customHeight="1" x14ac:dyDescent="0.25">
      <c r="A475" s="254">
        <v>2</v>
      </c>
      <c r="B475" s="255" t="s">
        <v>269</v>
      </c>
      <c r="C475" s="236" t="s">
        <v>270</v>
      </c>
      <c r="D475" s="293" t="s">
        <v>261</v>
      </c>
      <c r="E475" s="212">
        <v>140</v>
      </c>
      <c r="F475" s="237">
        <v>8.4000000000000005E-2</v>
      </c>
      <c r="G475" s="237">
        <v>4.0000000000000001E-3</v>
      </c>
      <c r="H475" s="201">
        <f t="shared" ref="H475" si="433">+F475*1864.96/1000</f>
        <v>0.15665664000000001</v>
      </c>
      <c r="I475" s="216">
        <f t="shared" ref="I475" si="434">+G475*2400.51/1000</f>
        <v>9.6020400000000009E-3</v>
      </c>
      <c r="J475" s="85"/>
      <c r="K475" s="10"/>
      <c r="L475" s="11"/>
      <c r="M475" s="150"/>
      <c r="N475" s="120"/>
      <c r="O475" s="201">
        <f t="shared" ref="O475" si="435">+N475+N476+N477+N478</f>
        <v>0</v>
      </c>
      <c r="P475" s="202">
        <f t="shared" ref="P475" si="436">+H475+I475+O475</f>
        <v>0.16625868000000002</v>
      </c>
      <c r="Q475" s="203">
        <f t="shared" ref="Q475" si="437">+E475*P475</f>
        <v>23.276215200000003</v>
      </c>
    </row>
    <row r="476" spans="1:17" ht="12.75" customHeight="1" x14ac:dyDescent="0.2">
      <c r="A476" s="254"/>
      <c r="B476" s="255"/>
      <c r="C476" s="236"/>
      <c r="D476" s="294"/>
      <c r="E476" s="213"/>
      <c r="F476" s="238"/>
      <c r="G476" s="238"/>
      <c r="H476" s="201"/>
      <c r="I476" s="216"/>
      <c r="J476" s="90"/>
      <c r="K476" s="159"/>
      <c r="L476" s="10"/>
      <c r="M476" s="10"/>
      <c r="N476" s="120"/>
      <c r="O476" s="201"/>
      <c r="P476" s="202"/>
      <c r="Q476" s="203"/>
    </row>
    <row r="477" spans="1:17" ht="12.75" customHeight="1" x14ac:dyDescent="0.2">
      <c r="A477" s="254"/>
      <c r="B477" s="255"/>
      <c r="C477" s="236"/>
      <c r="D477" s="294"/>
      <c r="E477" s="213"/>
      <c r="F477" s="238"/>
      <c r="G477" s="238"/>
      <c r="H477" s="201"/>
      <c r="I477" s="216"/>
      <c r="J477" s="90"/>
      <c r="K477" s="10"/>
      <c r="L477" s="10"/>
      <c r="M477" s="11"/>
      <c r="N477" s="120"/>
      <c r="O477" s="201"/>
      <c r="P477" s="202"/>
      <c r="Q477" s="203"/>
    </row>
    <row r="478" spans="1:17" ht="12.75" customHeight="1" x14ac:dyDescent="0.2">
      <c r="A478" s="254"/>
      <c r="B478" s="255"/>
      <c r="C478" s="236"/>
      <c r="D478" s="295"/>
      <c r="E478" s="214"/>
      <c r="F478" s="239"/>
      <c r="G478" s="239"/>
      <c r="H478" s="201"/>
      <c r="I478" s="216"/>
      <c r="J478" s="90"/>
      <c r="K478" s="10"/>
      <c r="L478" s="10"/>
      <c r="M478" s="10"/>
      <c r="N478" s="120"/>
      <c r="O478" s="201"/>
      <c r="P478" s="202"/>
      <c r="Q478" s="203"/>
    </row>
    <row r="479" spans="1:17" ht="12.75" customHeight="1" x14ac:dyDescent="0.25">
      <c r="A479" s="254">
        <v>3</v>
      </c>
      <c r="B479" s="255" t="s">
        <v>271</v>
      </c>
      <c r="C479" s="236" t="s">
        <v>272</v>
      </c>
      <c r="D479" s="293" t="s">
        <v>261</v>
      </c>
      <c r="E479" s="226">
        <v>7</v>
      </c>
      <c r="F479" s="237">
        <v>8.4000000000000005E-2</v>
      </c>
      <c r="G479" s="237">
        <v>4.0000000000000001E-3</v>
      </c>
      <c r="H479" s="201">
        <f t="shared" ref="H479" si="438">+F479*1864.96/1000</f>
        <v>0.15665664000000001</v>
      </c>
      <c r="I479" s="216">
        <f t="shared" ref="I479" si="439">+G479*2400.51/1000</f>
        <v>9.6020400000000009E-3</v>
      </c>
      <c r="J479" s="85"/>
      <c r="K479" s="85"/>
      <c r="L479" s="85"/>
      <c r="M479" s="143"/>
      <c r="N479" s="120"/>
      <c r="O479" s="201">
        <f t="shared" ref="O479" si="440">+N479+N480+N481+N482</f>
        <v>0</v>
      </c>
      <c r="P479" s="202">
        <f t="shared" ref="P479" si="441">+H479+I479+O479</f>
        <v>0.16625868000000002</v>
      </c>
      <c r="Q479" s="203">
        <f t="shared" ref="Q479" si="442">+E479*P479</f>
        <v>1.1638107600000001</v>
      </c>
    </row>
    <row r="480" spans="1:17" ht="12.75" customHeight="1" x14ac:dyDescent="0.2">
      <c r="A480" s="254"/>
      <c r="B480" s="255"/>
      <c r="C480" s="236"/>
      <c r="D480" s="294"/>
      <c r="E480" s="227"/>
      <c r="F480" s="238"/>
      <c r="G480" s="238"/>
      <c r="H480" s="201"/>
      <c r="I480" s="216"/>
      <c r="J480" s="85"/>
      <c r="K480" s="85"/>
      <c r="L480" s="10"/>
      <c r="M480" s="10"/>
      <c r="N480" s="120"/>
      <c r="O480" s="201"/>
      <c r="P480" s="202"/>
      <c r="Q480" s="203"/>
    </row>
    <row r="481" spans="1:17" ht="12.75" customHeight="1" x14ac:dyDescent="0.25">
      <c r="A481" s="254"/>
      <c r="B481" s="255"/>
      <c r="C481" s="236"/>
      <c r="D481" s="294"/>
      <c r="E481" s="227"/>
      <c r="F481" s="238"/>
      <c r="G481" s="238"/>
      <c r="H481" s="201"/>
      <c r="I481" s="216"/>
      <c r="J481" s="85"/>
      <c r="K481" s="85"/>
      <c r="L481" s="11"/>
      <c r="M481" s="121"/>
      <c r="N481" s="120"/>
      <c r="O481" s="201"/>
      <c r="P481" s="202"/>
      <c r="Q481" s="203"/>
    </row>
    <row r="482" spans="1:17" ht="12.75" customHeight="1" x14ac:dyDescent="0.2">
      <c r="A482" s="254"/>
      <c r="B482" s="255"/>
      <c r="C482" s="236"/>
      <c r="D482" s="295"/>
      <c r="E482" s="228"/>
      <c r="F482" s="239"/>
      <c r="G482" s="239"/>
      <c r="H482" s="201"/>
      <c r="I482" s="216"/>
      <c r="J482" s="90"/>
      <c r="K482" s="85"/>
      <c r="L482" s="85"/>
      <c r="M482" s="10"/>
      <c r="N482" s="120"/>
      <c r="O482" s="201"/>
      <c r="P482" s="202"/>
      <c r="Q482" s="203"/>
    </row>
    <row r="483" spans="1:17" ht="12.75" customHeight="1" x14ac:dyDescent="0.25">
      <c r="A483" s="254">
        <v>4</v>
      </c>
      <c r="B483" s="207" t="s">
        <v>132</v>
      </c>
      <c r="C483" s="236" t="s">
        <v>282</v>
      </c>
      <c r="D483" s="211" t="s">
        <v>98</v>
      </c>
      <c r="E483" s="212">
        <v>52</v>
      </c>
      <c r="F483" s="237">
        <v>0.97</v>
      </c>
      <c r="G483" s="212">
        <v>0.13</v>
      </c>
      <c r="H483" s="201">
        <f t="shared" ref="H483" si="443">+F483*1864.96/1000</f>
        <v>1.8090111999999998</v>
      </c>
      <c r="I483" s="216">
        <f t="shared" ref="I483" si="444">+G483*2400.51/1000</f>
        <v>0.31206630000000002</v>
      </c>
      <c r="J483" s="90" t="s">
        <v>281</v>
      </c>
      <c r="K483" s="10" t="s">
        <v>98</v>
      </c>
      <c r="L483" s="88">
        <v>1</v>
      </c>
      <c r="M483" s="151">
        <v>1.8611111111111114</v>
      </c>
      <c r="N483" s="87">
        <f>+L483*M483*1.05*1.02*1.0572</f>
        <v>2.1072639000000004</v>
      </c>
      <c r="O483" s="201">
        <f t="shared" ref="O483" si="445">+N483+N484+N485+N486</f>
        <v>2.1072639000000004</v>
      </c>
      <c r="P483" s="202">
        <f t="shared" ref="P483" si="446">+H483+I483+O483</f>
        <v>4.2283413999999997</v>
      </c>
      <c r="Q483" s="203">
        <f t="shared" ref="Q483" si="447">+E483*P483</f>
        <v>219.87375279999998</v>
      </c>
    </row>
    <row r="484" spans="1:17" ht="12.75" customHeight="1" x14ac:dyDescent="0.2">
      <c r="A484" s="254"/>
      <c r="B484" s="207"/>
      <c r="C484" s="236"/>
      <c r="D484" s="211"/>
      <c r="E484" s="213"/>
      <c r="F484" s="238"/>
      <c r="G484" s="213"/>
      <c r="H484" s="201"/>
      <c r="I484" s="216"/>
      <c r="J484" s="90"/>
      <c r="K484" s="10"/>
      <c r="L484" s="11"/>
      <c r="M484" s="10"/>
      <c r="N484" s="87"/>
      <c r="O484" s="201"/>
      <c r="P484" s="202"/>
      <c r="Q484" s="203"/>
    </row>
    <row r="485" spans="1:17" ht="12.75" customHeight="1" x14ac:dyDescent="0.2">
      <c r="A485" s="254"/>
      <c r="B485" s="207"/>
      <c r="C485" s="236"/>
      <c r="D485" s="211"/>
      <c r="E485" s="213"/>
      <c r="F485" s="238"/>
      <c r="G485" s="213"/>
      <c r="H485" s="201"/>
      <c r="I485" s="216"/>
      <c r="J485" s="90"/>
      <c r="K485" s="10"/>
      <c r="L485" s="11"/>
      <c r="M485" s="11"/>
      <c r="N485" s="87"/>
      <c r="O485" s="201"/>
      <c r="P485" s="202"/>
      <c r="Q485" s="203"/>
    </row>
    <row r="486" spans="1:17" ht="12.75" customHeight="1" x14ac:dyDescent="0.2">
      <c r="A486" s="254"/>
      <c r="B486" s="207"/>
      <c r="C486" s="236"/>
      <c r="D486" s="211"/>
      <c r="E486" s="214"/>
      <c r="F486" s="239"/>
      <c r="G486" s="214"/>
      <c r="H486" s="201"/>
      <c r="I486" s="216"/>
      <c r="J486" s="90"/>
      <c r="K486" s="10"/>
      <c r="L486" s="11"/>
      <c r="M486" s="10"/>
      <c r="N486" s="87"/>
      <c r="O486" s="201"/>
      <c r="P486" s="202"/>
      <c r="Q486" s="203"/>
    </row>
    <row r="487" spans="1:17" ht="12.75" customHeight="1" x14ac:dyDescent="0.2">
      <c r="A487" s="254">
        <v>5</v>
      </c>
      <c r="B487" s="207" t="s">
        <v>285</v>
      </c>
      <c r="C487" s="236" t="s">
        <v>286</v>
      </c>
      <c r="D487" s="211" t="s">
        <v>34</v>
      </c>
      <c r="E487" s="212">
        <v>0.01</v>
      </c>
      <c r="F487" s="212">
        <v>190</v>
      </c>
      <c r="G487" s="203">
        <v>162</v>
      </c>
      <c r="H487" s="201">
        <f t="shared" ref="H487" si="448">+F487*1864.96/1000</f>
        <v>354.3424</v>
      </c>
      <c r="I487" s="216">
        <f t="shared" ref="I487" si="449">+G487*2400.51/1000</f>
        <v>388.88262000000003</v>
      </c>
      <c r="J487" s="90" t="s">
        <v>144</v>
      </c>
      <c r="K487" s="10" t="s">
        <v>34</v>
      </c>
      <c r="L487" s="88">
        <v>1</v>
      </c>
      <c r="M487" s="126">
        <v>400</v>
      </c>
      <c r="N487" s="87">
        <f>+L487*M487*1.05*1.02*1.0572</f>
        <v>452.90447999999998</v>
      </c>
      <c r="O487" s="201">
        <f t="shared" ref="O487" si="450">+N487+N488+N489+N490</f>
        <v>452.90447999999998</v>
      </c>
      <c r="P487" s="202">
        <f t="shared" ref="P487" si="451">+H487+I487+O487</f>
        <v>1196.1295</v>
      </c>
      <c r="Q487" s="203">
        <f t="shared" ref="Q487" si="452">+E487*P487</f>
        <v>11.961295</v>
      </c>
    </row>
    <row r="488" spans="1:17" ht="12.75" customHeight="1" x14ac:dyDescent="0.2">
      <c r="A488" s="254"/>
      <c r="B488" s="207"/>
      <c r="C488" s="236"/>
      <c r="D488" s="211"/>
      <c r="E488" s="213"/>
      <c r="F488" s="213">
        <v>2106</v>
      </c>
      <c r="G488" s="203"/>
      <c r="H488" s="201"/>
      <c r="I488" s="216"/>
      <c r="J488" s="90"/>
      <c r="K488" s="10"/>
      <c r="L488" s="11"/>
      <c r="M488" s="10"/>
      <c r="N488" s="87"/>
      <c r="O488" s="201"/>
      <c r="P488" s="202"/>
      <c r="Q488" s="203"/>
    </row>
    <row r="489" spans="1:17" ht="12.75" customHeight="1" x14ac:dyDescent="0.2">
      <c r="A489" s="254"/>
      <c r="B489" s="207"/>
      <c r="C489" s="236"/>
      <c r="D489" s="211"/>
      <c r="E489" s="213"/>
      <c r="F489" s="213">
        <v>2106</v>
      </c>
      <c r="G489" s="203"/>
      <c r="H489" s="201"/>
      <c r="I489" s="216"/>
      <c r="J489" s="90"/>
      <c r="K489" s="10"/>
      <c r="L489" s="11"/>
      <c r="M489" s="11"/>
      <c r="N489" s="87"/>
      <c r="O489" s="201"/>
      <c r="P489" s="202"/>
      <c r="Q489" s="203"/>
    </row>
    <row r="490" spans="1:17" ht="12.75" customHeight="1" x14ac:dyDescent="0.2">
      <c r="A490" s="254"/>
      <c r="B490" s="207"/>
      <c r="C490" s="236"/>
      <c r="D490" s="211"/>
      <c r="E490" s="214"/>
      <c r="F490" s="214">
        <v>2106</v>
      </c>
      <c r="G490" s="203"/>
      <c r="H490" s="201"/>
      <c r="I490" s="216"/>
      <c r="J490" s="90"/>
      <c r="K490" s="10"/>
      <c r="L490" s="11"/>
      <c r="M490" s="10"/>
      <c r="N490" s="87"/>
      <c r="O490" s="201"/>
      <c r="P490" s="202"/>
      <c r="Q490" s="203"/>
    </row>
    <row r="491" spans="1:17" ht="12.75" customHeight="1" x14ac:dyDescent="0.2">
      <c r="A491" s="254">
        <v>6</v>
      </c>
      <c r="B491" s="207" t="s">
        <v>321</v>
      </c>
      <c r="C491" s="233" t="s">
        <v>322</v>
      </c>
      <c r="D491" s="234" t="s">
        <v>323</v>
      </c>
      <c r="E491" s="234">
        <v>26</v>
      </c>
      <c r="F491" s="234">
        <v>1.07</v>
      </c>
      <c r="G491" s="235">
        <v>0.04</v>
      </c>
      <c r="H491" s="201">
        <f t="shared" ref="H491" si="453">+F491*1864.96/1000</f>
        <v>1.9955072000000003</v>
      </c>
      <c r="I491" s="216">
        <f t="shared" ref="I491" si="454">+G491*2400.51/1000</f>
        <v>9.6020400000000006E-2</v>
      </c>
      <c r="J491" s="124"/>
      <c r="K491" s="124"/>
      <c r="L491" s="125"/>
      <c r="M491" s="128"/>
      <c r="N491" s="128"/>
      <c r="O491" s="201">
        <f t="shared" ref="O491" si="455">+N491+N492+N493+N494</f>
        <v>0</v>
      </c>
      <c r="P491" s="202">
        <f t="shared" ref="P491" si="456">+H491+I491+O491</f>
        <v>2.0915276</v>
      </c>
      <c r="Q491" s="203">
        <f t="shared" ref="Q491" si="457">+E491*P491</f>
        <v>54.379717599999999</v>
      </c>
    </row>
    <row r="492" spans="1:17" ht="12.75" customHeight="1" x14ac:dyDescent="0.2">
      <c r="A492" s="254"/>
      <c r="B492" s="207"/>
      <c r="C492" s="233"/>
      <c r="D492" s="234"/>
      <c r="E492" s="234"/>
      <c r="F492" s="234"/>
      <c r="G492" s="235"/>
      <c r="H492" s="201"/>
      <c r="I492" s="216"/>
      <c r="J492" s="124"/>
      <c r="K492" s="124"/>
      <c r="L492" s="125"/>
      <c r="M492" s="128"/>
      <c r="N492" s="128"/>
      <c r="O492" s="201"/>
      <c r="P492" s="202"/>
      <c r="Q492" s="203"/>
    </row>
    <row r="493" spans="1:17" ht="12.75" customHeight="1" x14ac:dyDescent="0.2">
      <c r="A493" s="254"/>
      <c r="B493" s="207"/>
      <c r="C493" s="233"/>
      <c r="D493" s="234"/>
      <c r="E493" s="234"/>
      <c r="F493" s="234"/>
      <c r="G493" s="235"/>
      <c r="H493" s="201"/>
      <c r="I493" s="216"/>
      <c r="J493" s="124"/>
      <c r="K493" s="124"/>
      <c r="L493" s="147"/>
      <c r="M493" s="148"/>
      <c r="N493" s="149"/>
      <c r="O493" s="201"/>
      <c r="P493" s="202"/>
      <c r="Q493" s="203"/>
    </row>
    <row r="494" spans="1:17" ht="12.75" customHeight="1" x14ac:dyDescent="0.2">
      <c r="A494" s="254"/>
      <c r="B494" s="207"/>
      <c r="C494" s="233"/>
      <c r="D494" s="234"/>
      <c r="E494" s="234"/>
      <c r="F494" s="234"/>
      <c r="G494" s="235"/>
      <c r="H494" s="201"/>
      <c r="I494" s="216"/>
      <c r="J494" s="124"/>
      <c r="K494" s="124"/>
      <c r="L494" s="147"/>
      <c r="M494" s="148"/>
      <c r="N494" s="149"/>
      <c r="O494" s="201"/>
      <c r="P494" s="202"/>
      <c r="Q494" s="203"/>
    </row>
    <row r="495" spans="1:17" ht="12.75" customHeight="1" x14ac:dyDescent="0.25">
      <c r="A495" s="254">
        <v>7</v>
      </c>
      <c r="B495" s="207" t="s">
        <v>279</v>
      </c>
      <c r="C495" s="236" t="s">
        <v>324</v>
      </c>
      <c r="D495" s="211" t="s">
        <v>98</v>
      </c>
      <c r="E495" s="212">
        <v>26</v>
      </c>
      <c r="F495" s="212">
        <v>0.97</v>
      </c>
      <c r="G495" s="215">
        <v>0.13</v>
      </c>
      <c r="H495" s="201">
        <f t="shared" ref="H495" si="458">+F495*1864.96/1000</f>
        <v>1.8090111999999998</v>
      </c>
      <c r="I495" s="216">
        <f t="shared" ref="I495" si="459">+G495*2400.51/1000</f>
        <v>0.31206630000000002</v>
      </c>
      <c r="J495" s="90" t="s">
        <v>281</v>
      </c>
      <c r="K495" s="10" t="s">
        <v>98</v>
      </c>
      <c r="L495" s="88">
        <v>1</v>
      </c>
      <c r="M495" s="151">
        <v>1.6111111111111112</v>
      </c>
      <c r="N495" s="87">
        <f>+L495*M495*1.05*1.02*1.0572</f>
        <v>1.8241986000000001</v>
      </c>
      <c r="O495" s="201">
        <f t="shared" ref="O495" si="460">+N495+N496+N497+N498</f>
        <v>1.8241986000000001</v>
      </c>
      <c r="P495" s="202">
        <f t="shared" ref="P495" si="461">+H495+I495+O495</f>
        <v>3.9452761000000001</v>
      </c>
      <c r="Q495" s="203">
        <f t="shared" ref="Q495" si="462">+E495*P495</f>
        <v>102.5771786</v>
      </c>
    </row>
    <row r="496" spans="1:17" ht="12.75" customHeight="1" x14ac:dyDescent="0.2">
      <c r="A496" s="254"/>
      <c r="B496" s="207"/>
      <c r="C496" s="236"/>
      <c r="D496" s="211"/>
      <c r="E496" s="213"/>
      <c r="F496" s="213">
        <v>2106</v>
      </c>
      <c r="G496" s="215"/>
      <c r="H496" s="201"/>
      <c r="I496" s="216"/>
      <c r="J496" s="90"/>
      <c r="K496" s="10"/>
      <c r="L496" s="11"/>
      <c r="M496" s="10"/>
      <c r="N496" s="87"/>
      <c r="O496" s="201"/>
      <c r="P496" s="202"/>
      <c r="Q496" s="203"/>
    </row>
    <row r="497" spans="1:17" ht="12.75" customHeight="1" x14ac:dyDescent="0.2">
      <c r="A497" s="254"/>
      <c r="B497" s="207"/>
      <c r="C497" s="236"/>
      <c r="D497" s="211"/>
      <c r="E497" s="213"/>
      <c r="F497" s="213">
        <v>2106</v>
      </c>
      <c r="G497" s="215"/>
      <c r="H497" s="201"/>
      <c r="I497" s="216"/>
      <c r="J497" s="90"/>
      <c r="K497" s="10"/>
      <c r="L497" s="11"/>
      <c r="M497" s="11"/>
      <c r="N497" s="87"/>
      <c r="O497" s="201"/>
      <c r="P497" s="202"/>
      <c r="Q497" s="203"/>
    </row>
    <row r="498" spans="1:17" ht="12.75" customHeight="1" x14ac:dyDescent="0.2">
      <c r="A498" s="254"/>
      <c r="B498" s="207"/>
      <c r="C498" s="236"/>
      <c r="D498" s="211"/>
      <c r="E498" s="214"/>
      <c r="F498" s="214">
        <v>2106</v>
      </c>
      <c r="G498" s="215"/>
      <c r="H498" s="201"/>
      <c r="I498" s="216"/>
      <c r="J498" s="90"/>
      <c r="K498" s="10"/>
      <c r="L498" s="11"/>
      <c r="M498" s="10"/>
      <c r="N498" s="87"/>
      <c r="O498" s="201"/>
      <c r="P498" s="202"/>
      <c r="Q498" s="203"/>
    </row>
    <row r="499" spans="1:17" ht="12.75" customHeight="1" x14ac:dyDescent="0.25">
      <c r="A499" s="254">
        <v>8</v>
      </c>
      <c r="B499" s="207" t="s">
        <v>325</v>
      </c>
      <c r="C499" s="233" t="s">
        <v>326</v>
      </c>
      <c r="D499" s="234" t="s">
        <v>98</v>
      </c>
      <c r="E499" s="234">
        <v>13</v>
      </c>
      <c r="F499" s="234">
        <v>0.08</v>
      </c>
      <c r="G499" s="235"/>
      <c r="H499" s="201">
        <f t="shared" ref="H499" si="463">+F499*1864.96/1000</f>
        <v>0.14919679999999999</v>
      </c>
      <c r="I499" s="216">
        <f t="shared" ref="I499" si="464">+G499*2400.51/1000</f>
        <v>0</v>
      </c>
      <c r="J499" s="90" t="s">
        <v>281</v>
      </c>
      <c r="K499" s="10" t="s">
        <v>98</v>
      </c>
      <c r="L499" s="88">
        <v>1</v>
      </c>
      <c r="M499" s="144">
        <v>0.24399999999999999</v>
      </c>
      <c r="N499" s="87">
        <f>+L499*M499*1.05*1.02*1.0572</f>
        <v>0.2762717328</v>
      </c>
      <c r="O499" s="201">
        <f t="shared" ref="O499" si="465">+N499+N500+N501+N502</f>
        <v>0.2762717328</v>
      </c>
      <c r="P499" s="202">
        <f t="shared" ref="P499" si="466">+H499+I499+O499</f>
        <v>0.42546853279999997</v>
      </c>
      <c r="Q499" s="203">
        <f t="shared" ref="Q499" si="467">+E499*P499</f>
        <v>5.5310909263999992</v>
      </c>
    </row>
    <row r="500" spans="1:17" ht="12.75" customHeight="1" x14ac:dyDescent="0.2">
      <c r="A500" s="254"/>
      <c r="B500" s="207"/>
      <c r="C500" s="233"/>
      <c r="D500" s="234"/>
      <c r="E500" s="234"/>
      <c r="F500" s="234"/>
      <c r="G500" s="235"/>
      <c r="H500" s="201"/>
      <c r="I500" s="216"/>
      <c r="J500" s="124"/>
      <c r="K500" s="124"/>
      <c r="L500" s="125"/>
      <c r="M500" s="128"/>
      <c r="N500" s="128"/>
      <c r="O500" s="201"/>
      <c r="P500" s="202"/>
      <c r="Q500" s="203"/>
    </row>
    <row r="501" spans="1:17" ht="12.75" customHeight="1" x14ac:dyDescent="0.2">
      <c r="A501" s="254"/>
      <c r="B501" s="207"/>
      <c r="C501" s="233"/>
      <c r="D501" s="234"/>
      <c r="E501" s="234"/>
      <c r="F501" s="234"/>
      <c r="G501" s="235"/>
      <c r="H501" s="201"/>
      <c r="I501" s="216"/>
      <c r="J501" s="124"/>
      <c r="K501" s="124"/>
      <c r="L501" s="147"/>
      <c r="M501" s="148"/>
      <c r="N501" s="149"/>
      <c r="O501" s="201"/>
      <c r="P501" s="202"/>
      <c r="Q501" s="203"/>
    </row>
    <row r="502" spans="1:17" ht="12.75" customHeight="1" x14ac:dyDescent="0.2">
      <c r="A502" s="254"/>
      <c r="B502" s="207"/>
      <c r="C502" s="233"/>
      <c r="D502" s="234"/>
      <c r="E502" s="234"/>
      <c r="F502" s="234"/>
      <c r="G502" s="235"/>
      <c r="H502" s="201"/>
      <c r="I502" s="216"/>
      <c r="J502" s="124"/>
      <c r="K502" s="124"/>
      <c r="L502" s="147"/>
      <c r="M502" s="148"/>
      <c r="N502" s="149"/>
      <c r="O502" s="201"/>
      <c r="P502" s="202"/>
      <c r="Q502" s="203"/>
    </row>
    <row r="503" spans="1:17" ht="12.75" customHeight="1" x14ac:dyDescent="0.2">
      <c r="A503" s="254">
        <v>9</v>
      </c>
      <c r="B503" s="236" t="s">
        <v>125</v>
      </c>
      <c r="C503" s="236" t="s">
        <v>298</v>
      </c>
      <c r="D503" s="234" t="s">
        <v>35</v>
      </c>
      <c r="E503" s="212">
        <v>150</v>
      </c>
      <c r="F503" s="212">
        <v>0.28000000000000003</v>
      </c>
      <c r="G503" s="215">
        <v>0.01</v>
      </c>
      <c r="H503" s="201">
        <f t="shared" ref="H503" si="468">+F503*1864.96/1000</f>
        <v>0.52218880000000001</v>
      </c>
      <c r="I503" s="216">
        <f t="shared" ref="I503" si="469">+G503*2400.51/1000</f>
        <v>2.4005100000000001E-2</v>
      </c>
      <c r="J503" s="124" t="s">
        <v>91</v>
      </c>
      <c r="K503" s="124" t="s">
        <v>35</v>
      </c>
      <c r="L503" s="125">
        <v>1</v>
      </c>
      <c r="M503" s="152">
        <v>0.54</v>
      </c>
      <c r="N503" s="87">
        <f>+L503*M503*1.05*1.02*1.0572</f>
        <v>0.61142104800000008</v>
      </c>
      <c r="O503" s="201">
        <f t="shared" ref="O503" si="470">+N503+N504+N505+N506</f>
        <v>0.61142104800000008</v>
      </c>
      <c r="P503" s="202">
        <f t="shared" ref="P503" si="471">+H503+I503+O503</f>
        <v>1.157614948</v>
      </c>
      <c r="Q503" s="203">
        <f t="shared" ref="Q503" si="472">+E503*P503</f>
        <v>173.6422422</v>
      </c>
    </row>
    <row r="504" spans="1:17" ht="12.75" customHeight="1" x14ac:dyDescent="0.2">
      <c r="A504" s="254"/>
      <c r="B504" s="236"/>
      <c r="C504" s="236"/>
      <c r="D504" s="234"/>
      <c r="E504" s="213"/>
      <c r="F504" s="213">
        <v>2106</v>
      </c>
      <c r="G504" s="215"/>
      <c r="H504" s="201"/>
      <c r="I504" s="216"/>
      <c r="J504" s="90"/>
      <c r="K504" s="10"/>
      <c r="L504" s="11"/>
      <c r="M504" s="10"/>
      <c r="N504" s="87"/>
      <c r="O504" s="201"/>
      <c r="P504" s="202"/>
      <c r="Q504" s="203"/>
    </row>
    <row r="505" spans="1:17" ht="12.75" customHeight="1" x14ac:dyDescent="0.2">
      <c r="A505" s="254"/>
      <c r="B505" s="236"/>
      <c r="C505" s="236"/>
      <c r="D505" s="234"/>
      <c r="E505" s="213"/>
      <c r="F505" s="213">
        <v>2106</v>
      </c>
      <c r="G505" s="215"/>
      <c r="H505" s="201"/>
      <c r="I505" s="216"/>
      <c r="J505" s="90"/>
      <c r="K505" s="10"/>
      <c r="L505" s="11"/>
      <c r="M505" s="11"/>
      <c r="N505" s="87"/>
      <c r="O505" s="201"/>
      <c r="P505" s="202"/>
      <c r="Q505" s="203"/>
    </row>
    <row r="506" spans="1:17" ht="12.75" customHeight="1" x14ac:dyDescent="0.2">
      <c r="A506" s="254"/>
      <c r="B506" s="236"/>
      <c r="C506" s="236"/>
      <c r="D506" s="234"/>
      <c r="E506" s="214"/>
      <c r="F506" s="214">
        <v>2106</v>
      </c>
      <c r="G506" s="215"/>
      <c r="H506" s="201"/>
      <c r="I506" s="216"/>
      <c r="J506" s="90"/>
      <c r="K506" s="10"/>
      <c r="L506" s="11"/>
      <c r="M506" s="10"/>
      <c r="N506" s="87"/>
      <c r="O506" s="201"/>
      <c r="P506" s="202"/>
      <c r="Q506" s="203"/>
    </row>
    <row r="507" spans="1:17" ht="12.75" customHeight="1" x14ac:dyDescent="0.2">
      <c r="A507" s="254">
        <v>10</v>
      </c>
      <c r="B507" s="207" t="s">
        <v>299</v>
      </c>
      <c r="C507" s="236" t="s">
        <v>300</v>
      </c>
      <c r="D507" s="234" t="s">
        <v>35</v>
      </c>
      <c r="E507" s="212">
        <v>7</v>
      </c>
      <c r="F507" s="212">
        <v>0.28000000000000003</v>
      </c>
      <c r="G507" s="215">
        <v>0.01</v>
      </c>
      <c r="H507" s="201">
        <f t="shared" ref="H507" si="473">+F507*1864.96/1000</f>
        <v>0.52218880000000001</v>
      </c>
      <c r="I507" s="216">
        <f t="shared" ref="I507" si="474">+G507*2400.51/1000</f>
        <v>2.4005100000000001E-2</v>
      </c>
      <c r="J507" s="124" t="s">
        <v>91</v>
      </c>
      <c r="K507" s="124" t="s">
        <v>35</v>
      </c>
      <c r="L507" s="125">
        <v>1</v>
      </c>
      <c r="M507" s="152">
        <v>0.45200000000000001</v>
      </c>
      <c r="N507" s="87">
        <f>+L507*M507*1.05*1.02*1.0572</f>
        <v>0.51178206240000002</v>
      </c>
      <c r="O507" s="201">
        <f t="shared" ref="O507" si="475">+N507+N508+N509+N510</f>
        <v>0.51178206240000002</v>
      </c>
      <c r="P507" s="202">
        <f t="shared" ref="P507" si="476">+H507+I507+O507</f>
        <v>1.0579759624</v>
      </c>
      <c r="Q507" s="203">
        <f t="shared" ref="Q507" si="477">+E507*P507</f>
        <v>7.4058317367999997</v>
      </c>
    </row>
    <row r="508" spans="1:17" ht="12.75" customHeight="1" x14ac:dyDescent="0.2">
      <c r="A508" s="254"/>
      <c r="B508" s="207"/>
      <c r="C508" s="236"/>
      <c r="D508" s="234"/>
      <c r="E508" s="213"/>
      <c r="F508" s="213">
        <v>2106</v>
      </c>
      <c r="G508" s="215"/>
      <c r="H508" s="201"/>
      <c r="I508" s="216"/>
      <c r="J508" s="90"/>
      <c r="K508" s="10"/>
      <c r="L508" s="11"/>
      <c r="M508" s="10"/>
      <c r="N508" s="87"/>
      <c r="O508" s="201"/>
      <c r="P508" s="202"/>
      <c r="Q508" s="203"/>
    </row>
    <row r="509" spans="1:17" ht="12.75" customHeight="1" x14ac:dyDescent="0.2">
      <c r="A509" s="254"/>
      <c r="B509" s="207"/>
      <c r="C509" s="236"/>
      <c r="D509" s="234"/>
      <c r="E509" s="213"/>
      <c r="F509" s="213">
        <v>2106</v>
      </c>
      <c r="G509" s="215"/>
      <c r="H509" s="201"/>
      <c r="I509" s="216"/>
      <c r="J509" s="90"/>
      <c r="K509" s="10"/>
      <c r="L509" s="11"/>
      <c r="M509" s="11"/>
      <c r="N509" s="87"/>
      <c r="O509" s="201"/>
      <c r="P509" s="202"/>
      <c r="Q509" s="203"/>
    </row>
    <row r="510" spans="1:17" ht="12.75" customHeight="1" x14ac:dyDescent="0.2">
      <c r="A510" s="254"/>
      <c r="B510" s="207"/>
      <c r="C510" s="236"/>
      <c r="D510" s="234"/>
      <c r="E510" s="214"/>
      <c r="F510" s="214">
        <v>2106</v>
      </c>
      <c r="G510" s="215"/>
      <c r="H510" s="201"/>
      <c r="I510" s="216"/>
      <c r="J510" s="90"/>
      <c r="K510" s="10"/>
      <c r="L510" s="11"/>
      <c r="M510" s="10"/>
      <c r="N510" s="87"/>
      <c r="O510" s="201"/>
      <c r="P510" s="202"/>
      <c r="Q510" s="203"/>
    </row>
    <row r="511" spans="1:17" ht="12.75" customHeight="1" x14ac:dyDescent="0.2">
      <c r="A511" s="254">
        <v>11</v>
      </c>
      <c r="B511" s="207" t="s">
        <v>327</v>
      </c>
      <c r="C511" s="236" t="s">
        <v>171</v>
      </c>
      <c r="D511" s="211" t="s">
        <v>147</v>
      </c>
      <c r="E511" s="212">
        <v>14</v>
      </c>
      <c r="F511" s="212">
        <v>0.499</v>
      </c>
      <c r="G511" s="215">
        <v>9.6000000000000002E-2</v>
      </c>
      <c r="H511" s="201">
        <f t="shared" ref="H511" si="478">+F511*1864.96/1000</f>
        <v>0.93061504000000006</v>
      </c>
      <c r="I511" s="216">
        <f t="shared" ref="I511" si="479">+G511*2400.51/1000</f>
        <v>0.23044896000000004</v>
      </c>
      <c r="J511" s="90" t="s">
        <v>128</v>
      </c>
      <c r="K511" s="10" t="s">
        <v>97</v>
      </c>
      <c r="L511" s="11">
        <v>4.0000000000000001E-3</v>
      </c>
      <c r="M511" s="10">
        <v>23</v>
      </c>
      <c r="N511" s="87">
        <f>+L511*M511*1.05*1.02*1.0572</f>
        <v>0.1041680304</v>
      </c>
      <c r="O511" s="201">
        <f t="shared" ref="O511" si="480">+N511+N512+N513+N514</f>
        <v>0.1041680304</v>
      </c>
      <c r="P511" s="202">
        <f t="shared" ref="P511" si="481">+H511+I511+O511</f>
        <v>1.2652320304</v>
      </c>
      <c r="Q511" s="203">
        <f t="shared" ref="Q511" si="482">+E511*P511</f>
        <v>17.7132484256</v>
      </c>
    </row>
    <row r="512" spans="1:17" ht="12.75" customHeight="1" x14ac:dyDescent="0.2">
      <c r="A512" s="254"/>
      <c r="B512" s="207"/>
      <c r="C512" s="236"/>
      <c r="D512" s="211"/>
      <c r="E512" s="213"/>
      <c r="F512" s="213">
        <v>2106</v>
      </c>
      <c r="G512" s="215"/>
      <c r="H512" s="201"/>
      <c r="I512" s="216"/>
      <c r="J512" s="90"/>
      <c r="K512" s="10"/>
      <c r="L512" s="11"/>
      <c r="M512" s="10"/>
      <c r="N512" s="87"/>
      <c r="O512" s="201"/>
      <c r="P512" s="202"/>
      <c r="Q512" s="203"/>
    </row>
    <row r="513" spans="1:17" ht="12.75" customHeight="1" x14ac:dyDescent="0.2">
      <c r="A513" s="254"/>
      <c r="B513" s="207"/>
      <c r="C513" s="236"/>
      <c r="D513" s="211"/>
      <c r="E513" s="213"/>
      <c r="F513" s="213">
        <v>2106</v>
      </c>
      <c r="G513" s="215"/>
      <c r="H513" s="201"/>
      <c r="I513" s="216"/>
      <c r="J513" s="90"/>
      <c r="K513" s="10"/>
      <c r="L513" s="11"/>
      <c r="M513" s="11"/>
      <c r="N513" s="87"/>
      <c r="O513" s="201"/>
      <c r="P513" s="202"/>
      <c r="Q513" s="203"/>
    </row>
    <row r="514" spans="1:17" ht="12.75" customHeight="1" x14ac:dyDescent="0.2">
      <c r="A514" s="254"/>
      <c r="B514" s="207"/>
      <c r="C514" s="236"/>
      <c r="D514" s="211"/>
      <c r="E514" s="214"/>
      <c r="F514" s="214">
        <v>2106</v>
      </c>
      <c r="G514" s="215"/>
      <c r="H514" s="201"/>
      <c r="I514" s="216"/>
      <c r="J514" s="90"/>
      <c r="K514" s="10"/>
      <c r="L514" s="11"/>
      <c r="M514" s="10"/>
      <c r="N514" s="87"/>
      <c r="O514" s="201"/>
      <c r="P514" s="202"/>
      <c r="Q514" s="203"/>
    </row>
    <row r="515" spans="1:17" ht="12.75" customHeight="1" x14ac:dyDescent="0.2">
      <c r="A515" s="254">
        <v>12</v>
      </c>
      <c r="B515" s="207" t="s">
        <v>328</v>
      </c>
      <c r="C515" s="233" t="s">
        <v>329</v>
      </c>
      <c r="D515" s="211" t="s">
        <v>147</v>
      </c>
      <c r="E515" s="234">
        <v>4</v>
      </c>
      <c r="F515" s="234">
        <v>0.46800000000000003</v>
      </c>
      <c r="G515" s="235">
        <v>7.0000000000000007E-2</v>
      </c>
      <c r="H515" s="201">
        <f t="shared" ref="H515" si="483">+F515*1864.96/1000</f>
        <v>0.87280128000000001</v>
      </c>
      <c r="I515" s="216">
        <f t="shared" ref="I515" si="484">+G515*2400.51/1000</f>
        <v>0.16803570000000001</v>
      </c>
      <c r="J515" s="90" t="s">
        <v>128</v>
      </c>
      <c r="K515" s="10" t="s">
        <v>97</v>
      </c>
      <c r="L515" s="11">
        <v>4.0000000000000001E-3</v>
      </c>
      <c r="M515" s="10">
        <v>23</v>
      </c>
      <c r="N515" s="87">
        <f>+L515*M515*1.05*1.02*1.0572</f>
        <v>0.1041680304</v>
      </c>
      <c r="O515" s="201">
        <f t="shared" ref="O515" si="485">+N515+N516+N517+N518</f>
        <v>0.1041680304</v>
      </c>
      <c r="P515" s="202">
        <f t="shared" ref="P515" si="486">+H515+I515+O515</f>
        <v>1.1450050103999998</v>
      </c>
      <c r="Q515" s="203">
        <f t="shared" ref="Q515" si="487">+E515*P515</f>
        <v>4.5800200415999992</v>
      </c>
    </row>
    <row r="516" spans="1:17" ht="12.75" customHeight="1" x14ac:dyDescent="0.2">
      <c r="A516" s="254"/>
      <c r="B516" s="207"/>
      <c r="C516" s="233"/>
      <c r="D516" s="211"/>
      <c r="E516" s="234"/>
      <c r="F516" s="234"/>
      <c r="G516" s="235"/>
      <c r="H516" s="201"/>
      <c r="I516" s="216"/>
      <c r="J516" s="124"/>
      <c r="K516" s="124"/>
      <c r="L516" s="125"/>
      <c r="M516" s="128"/>
      <c r="N516" s="128"/>
      <c r="O516" s="201"/>
      <c r="P516" s="202"/>
      <c r="Q516" s="203"/>
    </row>
    <row r="517" spans="1:17" ht="12.75" customHeight="1" x14ac:dyDescent="0.2">
      <c r="A517" s="254"/>
      <c r="B517" s="207"/>
      <c r="C517" s="233"/>
      <c r="D517" s="211"/>
      <c r="E517" s="234"/>
      <c r="F517" s="234"/>
      <c r="G517" s="235"/>
      <c r="H517" s="201"/>
      <c r="I517" s="216"/>
      <c r="J517" s="124"/>
      <c r="K517" s="124"/>
      <c r="L517" s="147"/>
      <c r="M517" s="148"/>
      <c r="N517" s="149"/>
      <c r="O517" s="201"/>
      <c r="P517" s="202"/>
      <c r="Q517" s="203"/>
    </row>
    <row r="518" spans="1:17" ht="12.75" customHeight="1" x14ac:dyDescent="0.2">
      <c r="A518" s="254"/>
      <c r="B518" s="207"/>
      <c r="C518" s="233"/>
      <c r="D518" s="211"/>
      <c r="E518" s="234"/>
      <c r="F518" s="234"/>
      <c r="G518" s="235"/>
      <c r="H518" s="201"/>
      <c r="I518" s="216"/>
      <c r="J518" s="124"/>
      <c r="K518" s="124"/>
      <c r="L518" s="147"/>
      <c r="M518" s="148"/>
      <c r="N518" s="149"/>
      <c r="O518" s="201"/>
      <c r="P518" s="202"/>
      <c r="Q518" s="203"/>
    </row>
    <row r="519" spans="1:17" ht="12.75" customHeight="1" x14ac:dyDescent="0.25">
      <c r="A519" s="254">
        <v>13</v>
      </c>
      <c r="B519" s="207" t="s">
        <v>312</v>
      </c>
      <c r="C519" s="233" t="s">
        <v>313</v>
      </c>
      <c r="D519" s="211" t="s">
        <v>155</v>
      </c>
      <c r="E519" s="234">
        <v>12.5</v>
      </c>
      <c r="F519" s="234">
        <v>0.38400000000000001</v>
      </c>
      <c r="G519" s="235"/>
      <c r="H519" s="201">
        <f t="shared" ref="H519" si="488">+F519*1864.96/1000</f>
        <v>0.71614464</v>
      </c>
      <c r="I519" s="216">
        <f t="shared" ref="I519" si="489">+G519*2400.51/1000</f>
        <v>0</v>
      </c>
      <c r="J519" s="124" t="s">
        <v>314</v>
      </c>
      <c r="K519" s="124" t="s">
        <v>34</v>
      </c>
      <c r="L519" s="125">
        <v>0.25</v>
      </c>
      <c r="M519" s="151">
        <v>0.79166666666666663</v>
      </c>
      <c r="N519" s="87">
        <f>+L519*M519*1.05*1.02*1.0572</f>
        <v>0.2240933625</v>
      </c>
      <c r="O519" s="201">
        <f t="shared" ref="O519" si="490">+N519+N520+N521+N522</f>
        <v>0.25116572779200003</v>
      </c>
      <c r="P519" s="202">
        <f t="shared" ref="P519" si="491">+H519+I519+O519</f>
        <v>0.96731036779200008</v>
      </c>
      <c r="Q519" s="203">
        <f t="shared" ref="Q519" si="492">+E519*P519</f>
        <v>12.091379597400001</v>
      </c>
    </row>
    <row r="520" spans="1:17" ht="12.75" customHeight="1" x14ac:dyDescent="0.2">
      <c r="A520" s="254"/>
      <c r="B520" s="207"/>
      <c r="C520" s="233"/>
      <c r="D520" s="211"/>
      <c r="E520" s="234"/>
      <c r="F520" s="234"/>
      <c r="G520" s="235"/>
      <c r="H520" s="201"/>
      <c r="I520" s="216"/>
      <c r="J520" s="124" t="s">
        <v>315</v>
      </c>
      <c r="K520" s="124" t="s">
        <v>34</v>
      </c>
      <c r="L520" s="125">
        <v>0.03</v>
      </c>
      <c r="M520" s="128">
        <v>0.79700000000000004</v>
      </c>
      <c r="N520" s="87">
        <f>+L520*M520*1.05*1.02*1.0572</f>
        <v>2.7072365292000002E-2</v>
      </c>
      <c r="O520" s="201"/>
      <c r="P520" s="202"/>
      <c r="Q520" s="203"/>
    </row>
    <row r="521" spans="1:17" ht="12.75" customHeight="1" x14ac:dyDescent="0.2">
      <c r="A521" s="254"/>
      <c r="B521" s="207"/>
      <c r="C521" s="233"/>
      <c r="D521" s="211"/>
      <c r="E521" s="234"/>
      <c r="F521" s="234"/>
      <c r="G521" s="235"/>
      <c r="H521" s="201"/>
      <c r="I521" s="216"/>
      <c r="J521" s="124"/>
      <c r="K521" s="124"/>
      <c r="L521" s="147"/>
      <c r="M521" s="148"/>
      <c r="N521" s="149"/>
      <c r="O521" s="201"/>
      <c r="P521" s="202"/>
      <c r="Q521" s="203"/>
    </row>
    <row r="522" spans="1:17" ht="12.75" customHeight="1" x14ac:dyDescent="0.2">
      <c r="A522" s="254"/>
      <c r="B522" s="207"/>
      <c r="C522" s="233"/>
      <c r="D522" s="211"/>
      <c r="E522" s="234"/>
      <c r="F522" s="234"/>
      <c r="G522" s="235"/>
      <c r="H522" s="201"/>
      <c r="I522" s="216"/>
      <c r="J522" s="124"/>
      <c r="K522" s="124"/>
      <c r="L522" s="147"/>
      <c r="M522" s="148"/>
      <c r="N522" s="149"/>
      <c r="O522" s="201"/>
      <c r="P522" s="202"/>
      <c r="Q522" s="203"/>
    </row>
    <row r="523" spans="1:17" ht="12.75" customHeight="1" x14ac:dyDescent="0.2">
      <c r="A523" s="254">
        <v>14</v>
      </c>
      <c r="B523" s="207" t="s">
        <v>141</v>
      </c>
      <c r="C523" s="233" t="s">
        <v>316</v>
      </c>
      <c r="D523" s="234" t="s">
        <v>35</v>
      </c>
      <c r="E523" s="234">
        <v>157</v>
      </c>
      <c r="F523" s="234">
        <v>3.73E-2</v>
      </c>
      <c r="G523" s="235"/>
      <c r="H523" s="201">
        <f t="shared" ref="H523" si="493">+F523*1864.96/1000</f>
        <v>6.9563007999999996E-2</v>
      </c>
      <c r="I523" s="216">
        <f t="shared" ref="I523" si="494">+G523*2400.51/1000</f>
        <v>0</v>
      </c>
      <c r="J523" s="124" t="s">
        <v>317</v>
      </c>
      <c r="K523" s="10" t="s">
        <v>97</v>
      </c>
      <c r="L523" s="125">
        <v>0.01</v>
      </c>
      <c r="M523" s="128">
        <v>0.15</v>
      </c>
      <c r="N523" s="87">
        <f>+L523*M523*1.05*1.02*1.0572</f>
        <v>1.6983917999999999E-3</v>
      </c>
      <c r="O523" s="201">
        <f t="shared" ref="O523" si="495">+N523+N524+N525+N526</f>
        <v>1.6983917999999999E-3</v>
      </c>
      <c r="P523" s="202">
        <f t="shared" ref="P523" si="496">+H523+I523+O523</f>
        <v>7.12613998E-2</v>
      </c>
      <c r="Q523" s="203">
        <f t="shared" ref="Q523" si="497">+E523*P523</f>
        <v>11.188039768599999</v>
      </c>
    </row>
    <row r="524" spans="1:17" ht="12.75" customHeight="1" x14ac:dyDescent="0.2">
      <c r="A524" s="254"/>
      <c r="B524" s="207"/>
      <c r="C524" s="233"/>
      <c r="D524" s="234"/>
      <c r="E524" s="234"/>
      <c r="F524" s="234"/>
      <c r="G524" s="235"/>
      <c r="H524" s="201"/>
      <c r="I524" s="216"/>
      <c r="J524" s="124"/>
      <c r="K524" s="124"/>
      <c r="L524" s="125"/>
      <c r="M524" s="128"/>
      <c r="N524" s="128"/>
      <c r="O524" s="201"/>
      <c r="P524" s="202"/>
      <c r="Q524" s="203"/>
    </row>
    <row r="525" spans="1:17" ht="12.75" customHeight="1" x14ac:dyDescent="0.2">
      <c r="A525" s="254"/>
      <c r="B525" s="207"/>
      <c r="C525" s="233"/>
      <c r="D525" s="234"/>
      <c r="E525" s="234"/>
      <c r="F525" s="234"/>
      <c r="G525" s="235"/>
      <c r="H525" s="201"/>
      <c r="I525" s="216"/>
      <c r="J525" s="124"/>
      <c r="K525" s="124"/>
      <c r="L525" s="147"/>
      <c r="M525" s="148"/>
      <c r="N525" s="149"/>
      <c r="O525" s="201"/>
      <c r="P525" s="202"/>
      <c r="Q525" s="203"/>
    </row>
    <row r="526" spans="1:17" ht="12.75" customHeight="1" x14ac:dyDescent="0.2">
      <c r="A526" s="254"/>
      <c r="B526" s="207"/>
      <c r="C526" s="233"/>
      <c r="D526" s="234"/>
      <c r="E526" s="234"/>
      <c r="F526" s="234"/>
      <c r="G526" s="235"/>
      <c r="H526" s="201"/>
      <c r="I526" s="216"/>
      <c r="J526" s="124"/>
      <c r="K526" s="124"/>
      <c r="L526" s="147"/>
      <c r="M526" s="148"/>
      <c r="N526" s="149"/>
      <c r="O526" s="201"/>
      <c r="P526" s="202"/>
      <c r="Q526" s="203"/>
    </row>
    <row r="527" spans="1:17" ht="12.75" customHeight="1" x14ac:dyDescent="0.2">
      <c r="A527" s="204"/>
      <c r="B527" s="207"/>
      <c r="C527" s="208" t="s">
        <v>186</v>
      </c>
      <c r="D527" s="211"/>
      <c r="E527" s="212"/>
      <c r="F527" s="212"/>
      <c r="G527" s="215"/>
      <c r="H527" s="201"/>
      <c r="I527" s="216"/>
      <c r="J527" s="90"/>
      <c r="K527" s="10"/>
      <c r="L527" s="88"/>
      <c r="M527" s="126"/>
      <c r="N527" s="87"/>
      <c r="O527" s="201"/>
      <c r="P527" s="202"/>
      <c r="Q527" s="203">
        <f>SUM(Q471:Q526)</f>
        <v>668.73060585640008</v>
      </c>
    </row>
    <row r="528" spans="1:17" ht="12.75" customHeight="1" x14ac:dyDescent="0.2">
      <c r="A528" s="205"/>
      <c r="B528" s="207"/>
      <c r="C528" s="209"/>
      <c r="D528" s="211"/>
      <c r="E528" s="213"/>
      <c r="F528" s="213">
        <v>2106</v>
      </c>
      <c r="G528" s="215"/>
      <c r="H528" s="201"/>
      <c r="I528" s="216"/>
      <c r="J528" s="90"/>
      <c r="K528" s="10"/>
      <c r="L528" s="11"/>
      <c r="M528" s="10"/>
      <c r="N528" s="87"/>
      <c r="O528" s="201"/>
      <c r="P528" s="202"/>
      <c r="Q528" s="203"/>
    </row>
    <row r="529" spans="1:17" ht="12.75" customHeight="1" x14ac:dyDescent="0.2">
      <c r="A529" s="205"/>
      <c r="B529" s="207"/>
      <c r="C529" s="209"/>
      <c r="D529" s="211"/>
      <c r="E529" s="213"/>
      <c r="F529" s="213">
        <v>2106</v>
      </c>
      <c r="G529" s="215"/>
      <c r="H529" s="201"/>
      <c r="I529" s="216"/>
      <c r="J529" s="90"/>
      <c r="K529" s="10"/>
      <c r="L529" s="11"/>
      <c r="M529" s="11"/>
      <c r="N529" s="87"/>
      <c r="O529" s="201"/>
      <c r="P529" s="202"/>
      <c r="Q529" s="203"/>
    </row>
    <row r="530" spans="1:17" ht="12.75" customHeight="1" x14ac:dyDescent="0.2">
      <c r="A530" s="206"/>
      <c r="B530" s="207"/>
      <c r="C530" s="210"/>
      <c r="D530" s="211"/>
      <c r="E530" s="214"/>
      <c r="F530" s="214">
        <v>2106</v>
      </c>
      <c r="G530" s="215"/>
      <c r="H530" s="201"/>
      <c r="I530" s="216"/>
      <c r="J530" s="90"/>
      <c r="K530" s="10"/>
      <c r="L530" s="11"/>
      <c r="M530" s="10"/>
      <c r="N530" s="87"/>
      <c r="O530" s="201"/>
      <c r="P530" s="202"/>
      <c r="Q530" s="203"/>
    </row>
    <row r="531" spans="1:17" ht="12.75" customHeight="1" x14ac:dyDescent="0.2">
      <c r="A531" s="204"/>
      <c r="B531" s="207"/>
      <c r="C531" s="208" t="s">
        <v>330</v>
      </c>
      <c r="D531" s="211"/>
      <c r="E531" s="212"/>
      <c r="F531" s="212"/>
      <c r="G531" s="215"/>
      <c r="H531" s="201"/>
      <c r="I531" s="216"/>
      <c r="J531" s="90"/>
      <c r="K531" s="10"/>
      <c r="L531" s="88"/>
      <c r="M531" s="126"/>
      <c r="N531" s="87"/>
      <c r="O531" s="201"/>
      <c r="P531" s="202"/>
      <c r="Q531" s="203"/>
    </row>
    <row r="532" spans="1:17" ht="12.75" customHeight="1" x14ac:dyDescent="0.2">
      <c r="A532" s="205"/>
      <c r="B532" s="207"/>
      <c r="C532" s="209"/>
      <c r="D532" s="211"/>
      <c r="E532" s="213"/>
      <c r="F532" s="213">
        <v>2106</v>
      </c>
      <c r="G532" s="215"/>
      <c r="H532" s="201"/>
      <c r="I532" s="216"/>
      <c r="J532" s="90"/>
      <c r="K532" s="10"/>
      <c r="L532" s="11"/>
      <c r="M532" s="10"/>
      <c r="N532" s="87"/>
      <c r="O532" s="201"/>
      <c r="P532" s="202"/>
      <c r="Q532" s="203"/>
    </row>
    <row r="533" spans="1:17" ht="12.75" customHeight="1" x14ac:dyDescent="0.2">
      <c r="A533" s="205"/>
      <c r="B533" s="207"/>
      <c r="C533" s="209"/>
      <c r="D533" s="211"/>
      <c r="E533" s="213"/>
      <c r="F533" s="213">
        <v>2106</v>
      </c>
      <c r="G533" s="215"/>
      <c r="H533" s="201"/>
      <c r="I533" s="216"/>
      <c r="J533" s="90"/>
      <c r="K533" s="10"/>
      <c r="L533" s="11"/>
      <c r="M533" s="11"/>
      <c r="N533" s="87"/>
      <c r="O533" s="201"/>
      <c r="P533" s="202"/>
      <c r="Q533" s="203"/>
    </row>
    <row r="534" spans="1:17" ht="12.75" customHeight="1" x14ac:dyDescent="0.2">
      <c r="A534" s="206"/>
      <c r="B534" s="207"/>
      <c r="C534" s="210"/>
      <c r="D534" s="211"/>
      <c r="E534" s="214"/>
      <c r="F534" s="214">
        <v>2106</v>
      </c>
      <c r="G534" s="215"/>
      <c r="H534" s="201"/>
      <c r="I534" s="216"/>
      <c r="J534" s="90"/>
      <c r="K534" s="10"/>
      <c r="L534" s="11"/>
      <c r="M534" s="10"/>
      <c r="N534" s="87"/>
      <c r="O534" s="201"/>
      <c r="P534" s="202"/>
      <c r="Q534" s="203"/>
    </row>
    <row r="535" spans="1:17" ht="12.75" customHeight="1" x14ac:dyDescent="0.25">
      <c r="A535" s="254">
        <v>1</v>
      </c>
      <c r="B535" s="250" t="s">
        <v>105</v>
      </c>
      <c r="C535" s="220" t="s">
        <v>320</v>
      </c>
      <c r="D535" s="250" t="s">
        <v>98</v>
      </c>
      <c r="E535" s="226">
        <v>33</v>
      </c>
      <c r="F535" s="237">
        <v>0.43</v>
      </c>
      <c r="G535" s="212">
        <v>0.04</v>
      </c>
      <c r="H535" s="201">
        <f>+F535*1864.96/1000</f>
        <v>0.8019328</v>
      </c>
      <c r="I535" s="216">
        <f t="shared" ref="I535" si="498">+G535*2400.51/1000</f>
        <v>9.6020400000000006E-2</v>
      </c>
      <c r="J535" s="90"/>
      <c r="K535" s="10"/>
      <c r="L535" s="122"/>
      <c r="M535" s="123"/>
      <c r="N535" s="120">
        <f>+L535*M535*1.05*1.02*1.0572</f>
        <v>0</v>
      </c>
      <c r="O535" s="201">
        <f t="shared" ref="O535" si="499">+N535+N536+N537+N538</f>
        <v>0</v>
      </c>
      <c r="P535" s="202">
        <f t="shared" ref="P535" si="500">+H535+I535+O535</f>
        <v>0.89795320000000001</v>
      </c>
      <c r="Q535" s="203">
        <f t="shared" ref="Q535" si="501">+E535*P535</f>
        <v>29.6324556</v>
      </c>
    </row>
    <row r="536" spans="1:17" ht="12.75" customHeight="1" x14ac:dyDescent="0.2">
      <c r="A536" s="254"/>
      <c r="B536" s="251"/>
      <c r="C536" s="221"/>
      <c r="D536" s="251"/>
      <c r="E536" s="227"/>
      <c r="F536" s="238"/>
      <c r="G536" s="213"/>
      <c r="H536" s="201"/>
      <c r="I536" s="216"/>
      <c r="J536" s="90"/>
      <c r="K536" s="159"/>
      <c r="L536" s="10"/>
      <c r="M536" s="10"/>
      <c r="N536" s="120"/>
      <c r="O536" s="201"/>
      <c r="P536" s="202"/>
      <c r="Q536" s="203"/>
    </row>
    <row r="537" spans="1:17" ht="12.75" customHeight="1" x14ac:dyDescent="0.2">
      <c r="A537" s="254"/>
      <c r="B537" s="251"/>
      <c r="C537" s="221"/>
      <c r="D537" s="251"/>
      <c r="E537" s="227"/>
      <c r="F537" s="238"/>
      <c r="G537" s="213"/>
      <c r="H537" s="201"/>
      <c r="I537" s="216"/>
      <c r="J537" s="90"/>
      <c r="K537" s="10"/>
      <c r="L537" s="10"/>
      <c r="M537" s="11"/>
      <c r="N537" s="120"/>
      <c r="O537" s="201"/>
      <c r="P537" s="202"/>
      <c r="Q537" s="203"/>
    </row>
    <row r="538" spans="1:17" ht="12.75" customHeight="1" x14ac:dyDescent="0.2">
      <c r="A538" s="254"/>
      <c r="B538" s="252"/>
      <c r="C538" s="222"/>
      <c r="D538" s="252"/>
      <c r="E538" s="228"/>
      <c r="F538" s="239"/>
      <c r="G538" s="214"/>
      <c r="H538" s="201"/>
      <c r="I538" s="216"/>
      <c r="J538" s="90"/>
      <c r="K538" s="10"/>
      <c r="L538" s="10"/>
      <c r="M538" s="10"/>
      <c r="N538" s="120"/>
      <c r="O538" s="201"/>
      <c r="P538" s="202"/>
      <c r="Q538" s="203"/>
    </row>
    <row r="539" spans="1:17" ht="12.75" customHeight="1" x14ac:dyDescent="0.25">
      <c r="A539" s="254">
        <v>2</v>
      </c>
      <c r="B539" s="255" t="s">
        <v>269</v>
      </c>
      <c r="C539" s="236" t="s">
        <v>270</v>
      </c>
      <c r="D539" s="293" t="s">
        <v>261</v>
      </c>
      <c r="E539" s="212">
        <v>200</v>
      </c>
      <c r="F539" s="237">
        <v>8.4000000000000005E-2</v>
      </c>
      <c r="G539" s="237">
        <v>4.0000000000000001E-3</v>
      </c>
      <c r="H539" s="201">
        <f t="shared" ref="H539" si="502">+F539*1864.96/1000</f>
        <v>0.15665664000000001</v>
      </c>
      <c r="I539" s="216">
        <f t="shared" ref="I539" si="503">+G539*2400.51/1000</f>
        <v>9.6020400000000009E-3</v>
      </c>
      <c r="J539" s="85"/>
      <c r="K539" s="10"/>
      <c r="L539" s="11"/>
      <c r="M539" s="150"/>
      <c r="N539" s="120"/>
      <c r="O539" s="201">
        <f t="shared" ref="O539" si="504">+N539+N540+N541+N542</f>
        <v>0</v>
      </c>
      <c r="P539" s="202">
        <f t="shared" ref="P539" si="505">+H539+I539+O539</f>
        <v>0.16625868000000002</v>
      </c>
      <c r="Q539" s="203">
        <f t="shared" ref="Q539" si="506">+E539*P539</f>
        <v>33.251736000000001</v>
      </c>
    </row>
    <row r="540" spans="1:17" ht="12.75" customHeight="1" x14ac:dyDescent="0.2">
      <c r="A540" s="254"/>
      <c r="B540" s="255"/>
      <c r="C540" s="236"/>
      <c r="D540" s="294"/>
      <c r="E540" s="213"/>
      <c r="F540" s="238"/>
      <c r="G540" s="238"/>
      <c r="H540" s="201"/>
      <c r="I540" s="216"/>
      <c r="J540" s="90"/>
      <c r="K540" s="159"/>
      <c r="L540" s="10"/>
      <c r="M540" s="10"/>
      <c r="N540" s="120"/>
      <c r="O540" s="201"/>
      <c r="P540" s="202"/>
      <c r="Q540" s="203"/>
    </row>
    <row r="541" spans="1:17" ht="12.75" customHeight="1" x14ac:dyDescent="0.2">
      <c r="A541" s="254"/>
      <c r="B541" s="255"/>
      <c r="C541" s="236"/>
      <c r="D541" s="294"/>
      <c r="E541" s="213"/>
      <c r="F541" s="238"/>
      <c r="G541" s="238"/>
      <c r="H541" s="201"/>
      <c r="I541" s="216"/>
      <c r="J541" s="90"/>
      <c r="K541" s="10"/>
      <c r="L541" s="10"/>
      <c r="M541" s="11"/>
      <c r="N541" s="120"/>
      <c r="O541" s="201"/>
      <c r="P541" s="202"/>
      <c r="Q541" s="203"/>
    </row>
    <row r="542" spans="1:17" ht="12.75" customHeight="1" x14ac:dyDescent="0.2">
      <c r="A542" s="254"/>
      <c r="B542" s="255"/>
      <c r="C542" s="236"/>
      <c r="D542" s="295"/>
      <c r="E542" s="214"/>
      <c r="F542" s="239"/>
      <c r="G542" s="239"/>
      <c r="H542" s="201"/>
      <c r="I542" s="216"/>
      <c r="J542" s="90"/>
      <c r="K542" s="10"/>
      <c r="L542" s="10"/>
      <c r="M542" s="10"/>
      <c r="N542" s="120"/>
      <c r="O542" s="201"/>
      <c r="P542" s="202"/>
      <c r="Q542" s="203"/>
    </row>
    <row r="543" spans="1:17" ht="12.75" customHeight="1" x14ac:dyDescent="0.25">
      <c r="A543" s="254">
        <v>3</v>
      </c>
      <c r="B543" s="255" t="s">
        <v>271</v>
      </c>
      <c r="C543" s="236" t="s">
        <v>272</v>
      </c>
      <c r="D543" s="293" t="s">
        <v>261</v>
      </c>
      <c r="E543" s="226">
        <v>10</v>
      </c>
      <c r="F543" s="237">
        <v>8.4000000000000005E-2</v>
      </c>
      <c r="G543" s="237">
        <v>4.0000000000000001E-3</v>
      </c>
      <c r="H543" s="201">
        <f t="shared" ref="H543" si="507">+F543*1864.96/1000</f>
        <v>0.15665664000000001</v>
      </c>
      <c r="I543" s="216">
        <f t="shared" ref="I543" si="508">+G543*2400.51/1000</f>
        <v>9.6020400000000009E-3</v>
      </c>
      <c r="J543" s="85"/>
      <c r="K543" s="85"/>
      <c r="L543" s="85"/>
      <c r="M543" s="143"/>
      <c r="N543" s="120"/>
      <c r="O543" s="201">
        <f t="shared" ref="O543" si="509">+N543+N544+N545+N546</f>
        <v>0</v>
      </c>
      <c r="P543" s="202">
        <f t="shared" ref="P543" si="510">+H543+I543+O543</f>
        <v>0.16625868000000002</v>
      </c>
      <c r="Q543" s="203">
        <f t="shared" ref="Q543" si="511">+E543*P543</f>
        <v>1.6625868000000001</v>
      </c>
    </row>
    <row r="544" spans="1:17" ht="12.75" customHeight="1" x14ac:dyDescent="0.2">
      <c r="A544" s="254"/>
      <c r="B544" s="255"/>
      <c r="C544" s="236"/>
      <c r="D544" s="294"/>
      <c r="E544" s="227"/>
      <c r="F544" s="238"/>
      <c r="G544" s="238"/>
      <c r="H544" s="201"/>
      <c r="I544" s="216"/>
      <c r="J544" s="85"/>
      <c r="K544" s="85"/>
      <c r="L544" s="10"/>
      <c r="M544" s="10"/>
      <c r="N544" s="120"/>
      <c r="O544" s="201"/>
      <c r="P544" s="202"/>
      <c r="Q544" s="203"/>
    </row>
    <row r="545" spans="1:17" ht="12.75" customHeight="1" x14ac:dyDescent="0.25">
      <c r="A545" s="254"/>
      <c r="B545" s="255"/>
      <c r="C545" s="236"/>
      <c r="D545" s="294"/>
      <c r="E545" s="227"/>
      <c r="F545" s="238"/>
      <c r="G545" s="238"/>
      <c r="H545" s="201"/>
      <c r="I545" s="216"/>
      <c r="J545" s="85"/>
      <c r="K545" s="85"/>
      <c r="L545" s="11"/>
      <c r="M545" s="121"/>
      <c r="N545" s="120"/>
      <c r="O545" s="201"/>
      <c r="P545" s="202"/>
      <c r="Q545" s="203"/>
    </row>
    <row r="546" spans="1:17" ht="12.75" customHeight="1" x14ac:dyDescent="0.2">
      <c r="A546" s="254"/>
      <c r="B546" s="255"/>
      <c r="C546" s="236"/>
      <c r="D546" s="295"/>
      <c r="E546" s="228"/>
      <c r="F546" s="239"/>
      <c r="G546" s="239"/>
      <c r="H546" s="201"/>
      <c r="I546" s="216"/>
      <c r="J546" s="90"/>
      <c r="K546" s="85"/>
      <c r="L546" s="85"/>
      <c r="M546" s="10"/>
      <c r="N546" s="120"/>
      <c r="O546" s="201"/>
      <c r="P546" s="202"/>
      <c r="Q546" s="203"/>
    </row>
    <row r="547" spans="1:17" ht="12.75" customHeight="1" x14ac:dyDescent="0.25">
      <c r="A547" s="254">
        <v>4</v>
      </c>
      <c r="B547" s="207" t="s">
        <v>132</v>
      </c>
      <c r="C547" s="236" t="s">
        <v>282</v>
      </c>
      <c r="D547" s="211" t="s">
        <v>98</v>
      </c>
      <c r="E547" s="212">
        <v>20</v>
      </c>
      <c r="F547" s="237">
        <v>0.97</v>
      </c>
      <c r="G547" s="212">
        <v>0.13</v>
      </c>
      <c r="H547" s="201">
        <f t="shared" ref="H547" si="512">+F547*1864.96/1000</f>
        <v>1.8090111999999998</v>
      </c>
      <c r="I547" s="216">
        <f t="shared" ref="I547" si="513">+G547*2400.51/1000</f>
        <v>0.31206630000000002</v>
      </c>
      <c r="J547" s="90" t="s">
        <v>281</v>
      </c>
      <c r="K547" s="10" t="s">
        <v>98</v>
      </c>
      <c r="L547" s="88">
        <v>1</v>
      </c>
      <c r="M547" s="151">
        <v>1.8611111111111114</v>
      </c>
      <c r="N547" s="87">
        <f>+L547*M547*1.05*1.02*1.0572</f>
        <v>2.1072639000000004</v>
      </c>
      <c r="O547" s="201">
        <f t="shared" ref="O547" si="514">+N547+N548+N549+N550</f>
        <v>2.1072639000000004</v>
      </c>
      <c r="P547" s="202">
        <f t="shared" ref="P547" si="515">+H547+I547+O547</f>
        <v>4.2283413999999997</v>
      </c>
      <c r="Q547" s="203">
        <f t="shared" ref="Q547" si="516">+E547*P547</f>
        <v>84.566827999999987</v>
      </c>
    </row>
    <row r="548" spans="1:17" ht="12.75" customHeight="1" x14ac:dyDescent="0.2">
      <c r="A548" s="254"/>
      <c r="B548" s="207"/>
      <c r="C548" s="236"/>
      <c r="D548" s="211"/>
      <c r="E548" s="213"/>
      <c r="F548" s="238"/>
      <c r="G548" s="213"/>
      <c r="H548" s="201"/>
      <c r="I548" s="216"/>
      <c r="J548" s="90"/>
      <c r="K548" s="10"/>
      <c r="L548" s="11"/>
      <c r="M548" s="10"/>
      <c r="N548" s="87"/>
      <c r="O548" s="201"/>
      <c r="P548" s="202"/>
      <c r="Q548" s="203"/>
    </row>
    <row r="549" spans="1:17" ht="12.75" customHeight="1" x14ac:dyDescent="0.2">
      <c r="A549" s="254"/>
      <c r="B549" s="207"/>
      <c r="C549" s="236"/>
      <c r="D549" s="211"/>
      <c r="E549" s="213"/>
      <c r="F549" s="238"/>
      <c r="G549" s="213"/>
      <c r="H549" s="201"/>
      <c r="I549" s="216"/>
      <c r="J549" s="90"/>
      <c r="K549" s="10"/>
      <c r="L549" s="11"/>
      <c r="M549" s="11"/>
      <c r="N549" s="87"/>
      <c r="O549" s="201"/>
      <c r="P549" s="202"/>
      <c r="Q549" s="203"/>
    </row>
    <row r="550" spans="1:17" ht="12.75" customHeight="1" x14ac:dyDescent="0.2">
      <c r="A550" s="254"/>
      <c r="B550" s="207"/>
      <c r="C550" s="236"/>
      <c r="D550" s="211"/>
      <c r="E550" s="214"/>
      <c r="F550" s="239"/>
      <c r="G550" s="214"/>
      <c r="H550" s="201"/>
      <c r="I550" s="216"/>
      <c r="J550" s="90"/>
      <c r="K550" s="10"/>
      <c r="L550" s="11"/>
      <c r="M550" s="10"/>
      <c r="N550" s="87"/>
      <c r="O550" s="201"/>
      <c r="P550" s="202"/>
      <c r="Q550" s="203"/>
    </row>
    <row r="551" spans="1:17" ht="12.75" customHeight="1" x14ac:dyDescent="0.2">
      <c r="A551" s="254">
        <v>5</v>
      </c>
      <c r="B551" s="207" t="s">
        <v>285</v>
      </c>
      <c r="C551" s="236" t="s">
        <v>286</v>
      </c>
      <c r="D551" s="211" t="s">
        <v>34</v>
      </c>
      <c r="E551" s="212">
        <v>0.01</v>
      </c>
      <c r="F551" s="212">
        <v>190</v>
      </c>
      <c r="G551" s="316">
        <v>162</v>
      </c>
      <c r="H551" s="201">
        <f t="shared" ref="H551" si="517">+F551*1864.96/1000</f>
        <v>354.3424</v>
      </c>
      <c r="I551" s="317">
        <f t="shared" ref="I551" si="518">+G551*2400.51/1000</f>
        <v>388.88262000000003</v>
      </c>
      <c r="J551" s="90" t="s">
        <v>144</v>
      </c>
      <c r="K551" s="10" t="s">
        <v>34</v>
      </c>
      <c r="L551" s="88">
        <v>1</v>
      </c>
      <c r="M551" s="126">
        <v>400</v>
      </c>
      <c r="N551" s="87">
        <f>+L551*M551*1.05*1.02*1.0572</f>
        <v>452.90447999999998</v>
      </c>
      <c r="O551" s="201">
        <f t="shared" ref="O551" si="519">+N551+N552+N553+N554</f>
        <v>452.90447999999998</v>
      </c>
      <c r="P551" s="202">
        <f t="shared" ref="P551" si="520">+H551+I551+O551</f>
        <v>1196.1295</v>
      </c>
      <c r="Q551" s="203">
        <f t="shared" ref="Q551" si="521">+E551*P551</f>
        <v>11.961295</v>
      </c>
    </row>
    <row r="552" spans="1:17" ht="12.75" customHeight="1" x14ac:dyDescent="0.2">
      <c r="A552" s="254"/>
      <c r="B552" s="207"/>
      <c r="C552" s="236"/>
      <c r="D552" s="211"/>
      <c r="E552" s="213"/>
      <c r="F552" s="213">
        <v>2106</v>
      </c>
      <c r="G552" s="316"/>
      <c r="H552" s="201"/>
      <c r="I552" s="317"/>
      <c r="J552" s="90"/>
      <c r="K552" s="10"/>
      <c r="L552" s="11"/>
      <c r="M552" s="10"/>
      <c r="N552" s="87"/>
      <c r="O552" s="201"/>
      <c r="P552" s="202"/>
      <c r="Q552" s="203"/>
    </row>
    <row r="553" spans="1:17" ht="12.75" customHeight="1" x14ac:dyDescent="0.2">
      <c r="A553" s="254"/>
      <c r="B553" s="207"/>
      <c r="C553" s="236"/>
      <c r="D553" s="211"/>
      <c r="E553" s="213"/>
      <c r="F553" s="213">
        <v>2106</v>
      </c>
      <c r="G553" s="316"/>
      <c r="H553" s="201"/>
      <c r="I553" s="317"/>
      <c r="J553" s="90"/>
      <c r="K553" s="10"/>
      <c r="L553" s="11"/>
      <c r="M553" s="11"/>
      <c r="N553" s="87"/>
      <c r="O553" s="201"/>
      <c r="P553" s="202"/>
      <c r="Q553" s="203"/>
    </row>
    <row r="554" spans="1:17" ht="12.75" customHeight="1" x14ac:dyDescent="0.2">
      <c r="A554" s="254"/>
      <c r="B554" s="207"/>
      <c r="C554" s="236"/>
      <c r="D554" s="211"/>
      <c r="E554" s="214"/>
      <c r="F554" s="214">
        <v>2106</v>
      </c>
      <c r="G554" s="316"/>
      <c r="H554" s="201"/>
      <c r="I554" s="317"/>
      <c r="J554" s="90"/>
      <c r="K554" s="10"/>
      <c r="L554" s="11"/>
      <c r="M554" s="10"/>
      <c r="N554" s="87"/>
      <c r="O554" s="201"/>
      <c r="P554" s="202"/>
      <c r="Q554" s="203"/>
    </row>
    <row r="555" spans="1:17" ht="12.75" customHeight="1" x14ac:dyDescent="0.2">
      <c r="A555" s="254">
        <v>6</v>
      </c>
      <c r="B555" s="207" t="s">
        <v>321</v>
      </c>
      <c r="C555" s="233" t="s">
        <v>322</v>
      </c>
      <c r="D555" s="234" t="s">
        <v>323</v>
      </c>
      <c r="E555" s="234">
        <v>33</v>
      </c>
      <c r="F555" s="234">
        <v>1.07</v>
      </c>
      <c r="G555" s="235">
        <v>0.04</v>
      </c>
      <c r="H555" s="201">
        <f t="shared" ref="H555" si="522">+F555*1864.96/1000</f>
        <v>1.9955072000000003</v>
      </c>
      <c r="I555" s="216">
        <f t="shared" ref="I555" si="523">+G555*2400.51/1000</f>
        <v>9.6020400000000006E-2</v>
      </c>
      <c r="J555" s="124"/>
      <c r="K555" s="124"/>
      <c r="L555" s="125"/>
      <c r="M555" s="128"/>
      <c r="N555" s="128"/>
      <c r="O555" s="201">
        <f t="shared" ref="O555" si="524">+N555+N556+N557+N558</f>
        <v>0</v>
      </c>
      <c r="P555" s="202">
        <f t="shared" ref="P555" si="525">+H555+I555+O555</f>
        <v>2.0915276</v>
      </c>
      <c r="Q555" s="203">
        <f t="shared" ref="Q555" si="526">+E555*P555</f>
        <v>69.020410800000008</v>
      </c>
    </row>
    <row r="556" spans="1:17" ht="12.75" customHeight="1" x14ac:dyDescent="0.2">
      <c r="A556" s="254"/>
      <c r="B556" s="207"/>
      <c r="C556" s="233"/>
      <c r="D556" s="234"/>
      <c r="E556" s="234"/>
      <c r="F556" s="234"/>
      <c r="G556" s="235"/>
      <c r="H556" s="201"/>
      <c r="I556" s="216"/>
      <c r="J556" s="124"/>
      <c r="K556" s="124"/>
      <c r="L556" s="125"/>
      <c r="M556" s="128"/>
      <c r="N556" s="128"/>
      <c r="O556" s="201"/>
      <c r="P556" s="202"/>
      <c r="Q556" s="203"/>
    </row>
    <row r="557" spans="1:17" ht="12.75" customHeight="1" x14ac:dyDescent="0.2">
      <c r="A557" s="254"/>
      <c r="B557" s="207"/>
      <c r="C557" s="233"/>
      <c r="D557" s="234"/>
      <c r="E557" s="234"/>
      <c r="F557" s="234"/>
      <c r="G557" s="235"/>
      <c r="H557" s="201"/>
      <c r="I557" s="216"/>
      <c r="J557" s="124"/>
      <c r="K557" s="124"/>
      <c r="L557" s="147"/>
      <c r="M557" s="148"/>
      <c r="N557" s="149"/>
      <c r="O557" s="201"/>
      <c r="P557" s="202"/>
      <c r="Q557" s="203"/>
    </row>
    <row r="558" spans="1:17" ht="12.75" customHeight="1" x14ac:dyDescent="0.2">
      <c r="A558" s="254"/>
      <c r="B558" s="207"/>
      <c r="C558" s="233"/>
      <c r="D558" s="234"/>
      <c r="E558" s="234"/>
      <c r="F558" s="234"/>
      <c r="G558" s="235"/>
      <c r="H558" s="201"/>
      <c r="I558" s="216"/>
      <c r="J558" s="124"/>
      <c r="K558" s="124"/>
      <c r="L558" s="147"/>
      <c r="M558" s="148"/>
      <c r="N558" s="149"/>
      <c r="O558" s="201"/>
      <c r="P558" s="202"/>
      <c r="Q558" s="203"/>
    </row>
    <row r="559" spans="1:17" ht="12.75" customHeight="1" x14ac:dyDescent="0.25">
      <c r="A559" s="254">
        <v>7</v>
      </c>
      <c r="B559" s="207" t="s">
        <v>279</v>
      </c>
      <c r="C559" s="236" t="s">
        <v>324</v>
      </c>
      <c r="D559" s="211" t="s">
        <v>98</v>
      </c>
      <c r="E559" s="212">
        <v>33</v>
      </c>
      <c r="F559" s="212">
        <v>0.97</v>
      </c>
      <c r="G559" s="215">
        <v>0.13</v>
      </c>
      <c r="H559" s="201">
        <f t="shared" ref="H559" si="527">+F559*1864.96/1000</f>
        <v>1.8090111999999998</v>
      </c>
      <c r="I559" s="216">
        <f t="shared" ref="I559" si="528">+G559*2400.51/1000</f>
        <v>0.31206630000000002</v>
      </c>
      <c r="J559" s="90" t="s">
        <v>281</v>
      </c>
      <c r="K559" s="10" t="s">
        <v>98</v>
      </c>
      <c r="L559" s="88">
        <v>1</v>
      </c>
      <c r="M559" s="151">
        <v>1.6111111111111112</v>
      </c>
      <c r="N559" s="87">
        <f>+L559*M559*1.05*1.02*1.0572</f>
        <v>1.8241986000000001</v>
      </c>
      <c r="O559" s="201">
        <f t="shared" ref="O559" si="529">+N559+N560+N561+N562</f>
        <v>1.8241986000000001</v>
      </c>
      <c r="P559" s="202">
        <f t="shared" ref="P559" si="530">+H559+I559+O559</f>
        <v>3.9452761000000001</v>
      </c>
      <c r="Q559" s="203">
        <f t="shared" ref="Q559" si="531">+E559*P559</f>
        <v>130.1941113</v>
      </c>
    </row>
    <row r="560" spans="1:17" ht="12.75" customHeight="1" x14ac:dyDescent="0.2">
      <c r="A560" s="254"/>
      <c r="B560" s="207"/>
      <c r="C560" s="236"/>
      <c r="D560" s="211"/>
      <c r="E560" s="213"/>
      <c r="F560" s="213">
        <v>2106</v>
      </c>
      <c r="G560" s="215"/>
      <c r="H560" s="201"/>
      <c r="I560" s="216"/>
      <c r="J560" s="90"/>
      <c r="K560" s="10"/>
      <c r="L560" s="11"/>
      <c r="M560" s="10"/>
      <c r="N560" s="87"/>
      <c r="O560" s="201"/>
      <c r="P560" s="202"/>
      <c r="Q560" s="203"/>
    </row>
    <row r="561" spans="1:17" ht="12.75" customHeight="1" x14ac:dyDescent="0.2">
      <c r="A561" s="254"/>
      <c r="B561" s="207"/>
      <c r="C561" s="236"/>
      <c r="D561" s="211"/>
      <c r="E561" s="213"/>
      <c r="F561" s="213">
        <v>2106</v>
      </c>
      <c r="G561" s="215"/>
      <c r="H561" s="201"/>
      <c r="I561" s="216"/>
      <c r="J561" s="90"/>
      <c r="K561" s="10"/>
      <c r="L561" s="11"/>
      <c r="M561" s="11"/>
      <c r="N561" s="87"/>
      <c r="O561" s="201"/>
      <c r="P561" s="202"/>
      <c r="Q561" s="203"/>
    </row>
    <row r="562" spans="1:17" ht="12.75" customHeight="1" x14ac:dyDescent="0.2">
      <c r="A562" s="254"/>
      <c r="B562" s="207"/>
      <c r="C562" s="236"/>
      <c r="D562" s="211"/>
      <c r="E562" s="214"/>
      <c r="F562" s="214">
        <v>2106</v>
      </c>
      <c r="G562" s="215"/>
      <c r="H562" s="201"/>
      <c r="I562" s="216"/>
      <c r="J562" s="90"/>
      <c r="K562" s="10"/>
      <c r="L562" s="11"/>
      <c r="M562" s="10"/>
      <c r="N562" s="87"/>
      <c r="O562" s="201"/>
      <c r="P562" s="202"/>
      <c r="Q562" s="203"/>
    </row>
    <row r="563" spans="1:17" ht="12.75" customHeight="1" x14ac:dyDescent="0.25">
      <c r="A563" s="254">
        <v>8</v>
      </c>
      <c r="B563" s="207" t="s">
        <v>325</v>
      </c>
      <c r="C563" s="233" t="s">
        <v>326</v>
      </c>
      <c r="D563" s="234" t="s">
        <v>98</v>
      </c>
      <c r="E563" s="234">
        <v>16</v>
      </c>
      <c r="F563" s="234">
        <v>0.08</v>
      </c>
      <c r="G563" s="235"/>
      <c r="H563" s="201">
        <f t="shared" ref="H563" si="532">+F563*1864.96/1000</f>
        <v>0.14919679999999999</v>
      </c>
      <c r="I563" s="216">
        <f t="shared" ref="I563" si="533">+G563*2400.51/1000</f>
        <v>0</v>
      </c>
      <c r="J563" s="90" t="s">
        <v>281</v>
      </c>
      <c r="K563" s="10" t="s">
        <v>98</v>
      </c>
      <c r="L563" s="88">
        <v>1</v>
      </c>
      <c r="M563" s="144">
        <v>0.24399999999999999</v>
      </c>
      <c r="N563" s="87">
        <f>+L563*M563*1.05*1.02*1.0572</f>
        <v>0.2762717328</v>
      </c>
      <c r="O563" s="201">
        <f t="shared" ref="O563" si="534">+N563+N564+N565+N566</f>
        <v>0.2762717328</v>
      </c>
      <c r="P563" s="202">
        <f t="shared" ref="P563" si="535">+H563+I563+O563</f>
        <v>0.42546853279999997</v>
      </c>
      <c r="Q563" s="203">
        <f t="shared" ref="Q563" si="536">+E563*P563</f>
        <v>6.8074965247999994</v>
      </c>
    </row>
    <row r="564" spans="1:17" ht="12.75" customHeight="1" x14ac:dyDescent="0.2">
      <c r="A564" s="254"/>
      <c r="B564" s="207"/>
      <c r="C564" s="233"/>
      <c r="D564" s="234"/>
      <c r="E564" s="234"/>
      <c r="F564" s="234"/>
      <c r="G564" s="235"/>
      <c r="H564" s="201"/>
      <c r="I564" s="216"/>
      <c r="J564" s="124"/>
      <c r="K564" s="124"/>
      <c r="L564" s="125"/>
      <c r="M564" s="128"/>
      <c r="N564" s="128"/>
      <c r="O564" s="201"/>
      <c r="P564" s="202"/>
      <c r="Q564" s="203"/>
    </row>
    <row r="565" spans="1:17" ht="12.75" customHeight="1" x14ac:dyDescent="0.2">
      <c r="A565" s="254"/>
      <c r="B565" s="207"/>
      <c r="C565" s="233"/>
      <c r="D565" s="234"/>
      <c r="E565" s="234"/>
      <c r="F565" s="234"/>
      <c r="G565" s="235"/>
      <c r="H565" s="201"/>
      <c r="I565" s="216"/>
      <c r="J565" s="124"/>
      <c r="K565" s="124"/>
      <c r="L565" s="147"/>
      <c r="M565" s="148"/>
      <c r="N565" s="149"/>
      <c r="O565" s="201"/>
      <c r="P565" s="202"/>
      <c r="Q565" s="203"/>
    </row>
    <row r="566" spans="1:17" ht="12.75" customHeight="1" x14ac:dyDescent="0.2">
      <c r="A566" s="254"/>
      <c r="B566" s="207"/>
      <c r="C566" s="233"/>
      <c r="D566" s="234"/>
      <c r="E566" s="234"/>
      <c r="F566" s="234"/>
      <c r="G566" s="235"/>
      <c r="H566" s="201"/>
      <c r="I566" s="216"/>
      <c r="J566" s="124"/>
      <c r="K566" s="124"/>
      <c r="L566" s="147"/>
      <c r="M566" s="148"/>
      <c r="N566" s="149"/>
      <c r="O566" s="201"/>
      <c r="P566" s="202"/>
      <c r="Q566" s="203"/>
    </row>
    <row r="567" spans="1:17" ht="12.75" customHeight="1" x14ac:dyDescent="0.2">
      <c r="A567" s="254">
        <v>9</v>
      </c>
      <c r="B567" s="236" t="s">
        <v>125</v>
      </c>
      <c r="C567" s="236" t="s">
        <v>298</v>
      </c>
      <c r="D567" s="234" t="s">
        <v>35</v>
      </c>
      <c r="E567" s="212">
        <v>200</v>
      </c>
      <c r="F567" s="212">
        <v>0.28000000000000003</v>
      </c>
      <c r="G567" s="215">
        <v>0.01</v>
      </c>
      <c r="H567" s="201">
        <f t="shared" ref="H567" si="537">+F567*1864.96/1000</f>
        <v>0.52218880000000001</v>
      </c>
      <c r="I567" s="216">
        <f t="shared" ref="I567" si="538">+G567*2400.51/1000</f>
        <v>2.4005100000000001E-2</v>
      </c>
      <c r="J567" s="124" t="s">
        <v>91</v>
      </c>
      <c r="K567" s="124" t="s">
        <v>35</v>
      </c>
      <c r="L567" s="125">
        <v>1</v>
      </c>
      <c r="M567" s="152">
        <v>0.54</v>
      </c>
      <c r="N567" s="87">
        <f>+L567*M567*1.05*1.02*1.0572</f>
        <v>0.61142104800000008</v>
      </c>
      <c r="O567" s="201">
        <f t="shared" ref="O567" si="539">+N567+N568+N569+N570</f>
        <v>0.61142104800000008</v>
      </c>
      <c r="P567" s="202">
        <f t="shared" ref="P567" si="540">+H567+I567+O567</f>
        <v>1.157614948</v>
      </c>
      <c r="Q567" s="203">
        <f t="shared" ref="Q567" si="541">+E567*P567</f>
        <v>231.52298959999999</v>
      </c>
    </row>
    <row r="568" spans="1:17" ht="12.75" customHeight="1" x14ac:dyDescent="0.2">
      <c r="A568" s="254"/>
      <c r="B568" s="236"/>
      <c r="C568" s="236"/>
      <c r="D568" s="234"/>
      <c r="E568" s="213"/>
      <c r="F568" s="213">
        <v>2106</v>
      </c>
      <c r="G568" s="215"/>
      <c r="H568" s="201"/>
      <c r="I568" s="216"/>
      <c r="J568" s="90"/>
      <c r="K568" s="10"/>
      <c r="L568" s="11"/>
      <c r="M568" s="10"/>
      <c r="N568" s="87"/>
      <c r="O568" s="201"/>
      <c r="P568" s="202"/>
      <c r="Q568" s="203"/>
    </row>
    <row r="569" spans="1:17" ht="12.75" customHeight="1" x14ac:dyDescent="0.2">
      <c r="A569" s="254"/>
      <c r="B569" s="236"/>
      <c r="C569" s="236"/>
      <c r="D569" s="234"/>
      <c r="E569" s="213"/>
      <c r="F569" s="213">
        <v>2106</v>
      </c>
      <c r="G569" s="215"/>
      <c r="H569" s="201"/>
      <c r="I569" s="216"/>
      <c r="J569" s="90"/>
      <c r="K569" s="10"/>
      <c r="L569" s="11"/>
      <c r="M569" s="11"/>
      <c r="N569" s="87"/>
      <c r="O569" s="201"/>
      <c r="P569" s="202"/>
      <c r="Q569" s="203"/>
    </row>
    <row r="570" spans="1:17" ht="12.75" customHeight="1" x14ac:dyDescent="0.2">
      <c r="A570" s="254"/>
      <c r="B570" s="236"/>
      <c r="C570" s="236"/>
      <c r="D570" s="234"/>
      <c r="E570" s="214"/>
      <c r="F570" s="214">
        <v>2106</v>
      </c>
      <c r="G570" s="215"/>
      <c r="H570" s="201"/>
      <c r="I570" s="216"/>
      <c r="J570" s="90"/>
      <c r="K570" s="10"/>
      <c r="L570" s="11"/>
      <c r="M570" s="10"/>
      <c r="N570" s="87"/>
      <c r="O570" s="201"/>
      <c r="P570" s="202"/>
      <c r="Q570" s="203"/>
    </row>
    <row r="571" spans="1:17" ht="12.75" customHeight="1" x14ac:dyDescent="0.2">
      <c r="A571" s="254">
        <v>10</v>
      </c>
      <c r="B571" s="207" t="s">
        <v>299</v>
      </c>
      <c r="C571" s="236" t="s">
        <v>300</v>
      </c>
      <c r="D571" s="234" t="s">
        <v>35</v>
      </c>
      <c r="E571" s="212">
        <v>10</v>
      </c>
      <c r="F571" s="212">
        <v>0.28000000000000003</v>
      </c>
      <c r="G571" s="215">
        <v>0.01</v>
      </c>
      <c r="H571" s="201">
        <f t="shared" ref="H571" si="542">+F571*1864.96/1000</f>
        <v>0.52218880000000001</v>
      </c>
      <c r="I571" s="216">
        <f t="shared" ref="I571" si="543">+G571*2400.51/1000</f>
        <v>2.4005100000000001E-2</v>
      </c>
      <c r="J571" s="124" t="s">
        <v>91</v>
      </c>
      <c r="K571" s="124" t="s">
        <v>35</v>
      </c>
      <c r="L571" s="125">
        <v>1</v>
      </c>
      <c r="M571" s="152">
        <v>0.45200000000000001</v>
      </c>
      <c r="N571" s="87">
        <f>+L571*M571*1.05*1.02*1.0572</f>
        <v>0.51178206240000002</v>
      </c>
      <c r="O571" s="201">
        <f t="shared" ref="O571" si="544">+N571+N572+N573+N574</f>
        <v>0.51178206240000002</v>
      </c>
      <c r="P571" s="202">
        <f t="shared" ref="P571" si="545">+H571+I571+O571</f>
        <v>1.0579759624</v>
      </c>
      <c r="Q571" s="203">
        <f t="shared" ref="Q571" si="546">+E571*P571</f>
        <v>10.579759624000001</v>
      </c>
    </row>
    <row r="572" spans="1:17" ht="12.75" customHeight="1" x14ac:dyDescent="0.2">
      <c r="A572" s="254"/>
      <c r="B572" s="207"/>
      <c r="C572" s="236"/>
      <c r="D572" s="234"/>
      <c r="E572" s="213"/>
      <c r="F572" s="213">
        <v>2106</v>
      </c>
      <c r="G572" s="215"/>
      <c r="H572" s="201"/>
      <c r="I572" s="216"/>
      <c r="J572" s="90"/>
      <c r="K572" s="10"/>
      <c r="L572" s="11"/>
      <c r="M572" s="10"/>
      <c r="N572" s="87"/>
      <c r="O572" s="201"/>
      <c r="P572" s="202"/>
      <c r="Q572" s="203"/>
    </row>
    <row r="573" spans="1:17" ht="12.75" customHeight="1" x14ac:dyDescent="0.2">
      <c r="A573" s="254"/>
      <c r="B573" s="207"/>
      <c r="C573" s="236"/>
      <c r="D573" s="234"/>
      <c r="E573" s="213"/>
      <c r="F573" s="213">
        <v>2106</v>
      </c>
      <c r="G573" s="215"/>
      <c r="H573" s="201"/>
      <c r="I573" s="216"/>
      <c r="J573" s="90"/>
      <c r="K573" s="10"/>
      <c r="L573" s="11"/>
      <c r="M573" s="11"/>
      <c r="N573" s="87"/>
      <c r="O573" s="201"/>
      <c r="P573" s="202"/>
      <c r="Q573" s="203"/>
    </row>
    <row r="574" spans="1:17" ht="12.75" customHeight="1" x14ac:dyDescent="0.2">
      <c r="A574" s="254"/>
      <c r="B574" s="207"/>
      <c r="C574" s="236"/>
      <c r="D574" s="234"/>
      <c r="E574" s="214"/>
      <c r="F574" s="214">
        <v>2106</v>
      </c>
      <c r="G574" s="215"/>
      <c r="H574" s="201"/>
      <c r="I574" s="216"/>
      <c r="J574" s="90"/>
      <c r="K574" s="10"/>
      <c r="L574" s="11"/>
      <c r="M574" s="10"/>
      <c r="N574" s="87"/>
      <c r="O574" s="201"/>
      <c r="P574" s="202"/>
      <c r="Q574" s="203"/>
    </row>
    <row r="575" spans="1:17" ht="12.75" customHeight="1" x14ac:dyDescent="0.2">
      <c r="A575" s="254">
        <v>11</v>
      </c>
      <c r="B575" s="207" t="s">
        <v>327</v>
      </c>
      <c r="C575" s="236" t="s">
        <v>171</v>
      </c>
      <c r="D575" s="211" t="s">
        <v>147</v>
      </c>
      <c r="E575" s="212">
        <v>20</v>
      </c>
      <c r="F575" s="212">
        <v>0.499</v>
      </c>
      <c r="G575" s="215">
        <v>9.6000000000000002E-2</v>
      </c>
      <c r="H575" s="201">
        <f t="shared" ref="H575" si="547">+F575*1864.96/1000</f>
        <v>0.93061504000000006</v>
      </c>
      <c r="I575" s="216">
        <f t="shared" ref="I575" si="548">+G575*2400.51/1000</f>
        <v>0.23044896000000004</v>
      </c>
      <c r="J575" s="90" t="s">
        <v>128</v>
      </c>
      <c r="K575" s="10" t="s">
        <v>97</v>
      </c>
      <c r="L575" s="11">
        <v>4.0000000000000001E-3</v>
      </c>
      <c r="M575" s="10">
        <v>23</v>
      </c>
      <c r="N575" s="87">
        <f>+L575*M575*1.05*1.02*1.0572</f>
        <v>0.1041680304</v>
      </c>
      <c r="O575" s="201">
        <f t="shared" ref="O575" si="549">+N575+N576+N577+N578</f>
        <v>0.1041680304</v>
      </c>
      <c r="P575" s="202">
        <f t="shared" ref="P575" si="550">+H575+I575+O575</f>
        <v>1.2652320304</v>
      </c>
      <c r="Q575" s="203">
        <f t="shared" ref="Q575" si="551">+E575*P575</f>
        <v>25.304640608</v>
      </c>
    </row>
    <row r="576" spans="1:17" ht="12.75" customHeight="1" x14ac:dyDescent="0.2">
      <c r="A576" s="254"/>
      <c r="B576" s="207"/>
      <c r="C576" s="236"/>
      <c r="D576" s="211"/>
      <c r="E576" s="213"/>
      <c r="F576" s="213">
        <v>2106</v>
      </c>
      <c r="G576" s="215"/>
      <c r="H576" s="201"/>
      <c r="I576" s="216"/>
      <c r="J576" s="90"/>
      <c r="K576" s="10"/>
      <c r="L576" s="11"/>
      <c r="M576" s="10"/>
      <c r="N576" s="87"/>
      <c r="O576" s="201"/>
      <c r="P576" s="202"/>
      <c r="Q576" s="203"/>
    </row>
    <row r="577" spans="1:17" ht="12.75" customHeight="1" x14ac:dyDescent="0.2">
      <c r="A577" s="254"/>
      <c r="B577" s="207"/>
      <c r="C577" s="236"/>
      <c r="D577" s="211"/>
      <c r="E577" s="213"/>
      <c r="F577" s="213">
        <v>2106</v>
      </c>
      <c r="G577" s="215"/>
      <c r="H577" s="201"/>
      <c r="I577" s="216"/>
      <c r="J577" s="90"/>
      <c r="K577" s="10"/>
      <c r="L577" s="11"/>
      <c r="M577" s="11"/>
      <c r="N577" s="87"/>
      <c r="O577" s="201"/>
      <c r="P577" s="202"/>
      <c r="Q577" s="203"/>
    </row>
    <row r="578" spans="1:17" ht="12.75" customHeight="1" x14ac:dyDescent="0.2">
      <c r="A578" s="254"/>
      <c r="B578" s="207"/>
      <c r="C578" s="236"/>
      <c r="D578" s="211"/>
      <c r="E578" s="214"/>
      <c r="F578" s="214">
        <v>2106</v>
      </c>
      <c r="G578" s="215"/>
      <c r="H578" s="201"/>
      <c r="I578" s="216"/>
      <c r="J578" s="90"/>
      <c r="K578" s="10"/>
      <c r="L578" s="11"/>
      <c r="M578" s="10"/>
      <c r="N578" s="87"/>
      <c r="O578" s="201"/>
      <c r="P578" s="202"/>
      <c r="Q578" s="203"/>
    </row>
    <row r="579" spans="1:17" ht="12.75" customHeight="1" x14ac:dyDescent="0.2">
      <c r="A579" s="254">
        <v>12</v>
      </c>
      <c r="B579" s="207" t="s">
        <v>328</v>
      </c>
      <c r="C579" s="233" t="s">
        <v>329</v>
      </c>
      <c r="D579" s="211" t="s">
        <v>147</v>
      </c>
      <c r="E579" s="234">
        <v>4</v>
      </c>
      <c r="F579" s="234">
        <v>0.46800000000000003</v>
      </c>
      <c r="G579" s="235">
        <v>7.0000000000000007E-2</v>
      </c>
      <c r="H579" s="201">
        <f t="shared" ref="H579" si="552">+F579*1864.96/1000</f>
        <v>0.87280128000000001</v>
      </c>
      <c r="I579" s="216">
        <f t="shared" ref="I579" si="553">+G579*2400.51/1000</f>
        <v>0.16803570000000001</v>
      </c>
      <c r="J579" s="90" t="s">
        <v>128</v>
      </c>
      <c r="K579" s="10" t="s">
        <v>97</v>
      </c>
      <c r="L579" s="11">
        <v>4.0000000000000001E-3</v>
      </c>
      <c r="M579" s="10">
        <v>23</v>
      </c>
      <c r="N579" s="87">
        <f>+L579*M579*1.05*1.02*1.0572</f>
        <v>0.1041680304</v>
      </c>
      <c r="O579" s="201">
        <f t="shared" ref="O579" si="554">+N579+N580+N581+N582</f>
        <v>0.1041680304</v>
      </c>
      <c r="P579" s="202">
        <f t="shared" ref="P579" si="555">+H579+I579+O579</f>
        <v>1.1450050103999998</v>
      </c>
      <c r="Q579" s="203">
        <f t="shared" ref="Q579" si="556">+E579*P579</f>
        <v>4.5800200415999992</v>
      </c>
    </row>
    <row r="580" spans="1:17" ht="12.75" customHeight="1" x14ac:dyDescent="0.2">
      <c r="A580" s="254"/>
      <c r="B580" s="207"/>
      <c r="C580" s="233"/>
      <c r="D580" s="211"/>
      <c r="E580" s="234"/>
      <c r="F580" s="234"/>
      <c r="G580" s="235"/>
      <c r="H580" s="201"/>
      <c r="I580" s="216"/>
      <c r="J580" s="124"/>
      <c r="K580" s="124"/>
      <c r="L580" s="125"/>
      <c r="M580" s="128"/>
      <c r="N580" s="128"/>
      <c r="O580" s="201"/>
      <c r="P580" s="202"/>
      <c r="Q580" s="203"/>
    </row>
    <row r="581" spans="1:17" ht="12.75" customHeight="1" x14ac:dyDescent="0.2">
      <c r="A581" s="254"/>
      <c r="B581" s="207"/>
      <c r="C581" s="233"/>
      <c r="D581" s="211"/>
      <c r="E581" s="234"/>
      <c r="F581" s="234"/>
      <c r="G581" s="235"/>
      <c r="H581" s="201"/>
      <c r="I581" s="216"/>
      <c r="J581" s="124"/>
      <c r="K581" s="124"/>
      <c r="L581" s="147"/>
      <c r="M581" s="148"/>
      <c r="N581" s="149"/>
      <c r="O581" s="201"/>
      <c r="P581" s="202"/>
      <c r="Q581" s="203"/>
    </row>
    <row r="582" spans="1:17" ht="12.75" customHeight="1" x14ac:dyDescent="0.2">
      <c r="A582" s="254"/>
      <c r="B582" s="207"/>
      <c r="C582" s="233"/>
      <c r="D582" s="211"/>
      <c r="E582" s="234"/>
      <c r="F582" s="234"/>
      <c r="G582" s="235"/>
      <c r="H582" s="201"/>
      <c r="I582" s="216"/>
      <c r="J582" s="124"/>
      <c r="K582" s="124"/>
      <c r="L582" s="147"/>
      <c r="M582" s="148"/>
      <c r="N582" s="149"/>
      <c r="O582" s="201"/>
      <c r="P582" s="202"/>
      <c r="Q582" s="203"/>
    </row>
    <row r="583" spans="1:17" ht="12.75" customHeight="1" x14ac:dyDescent="0.25">
      <c r="A583" s="254">
        <v>13</v>
      </c>
      <c r="B583" s="207" t="s">
        <v>312</v>
      </c>
      <c r="C583" s="233" t="s">
        <v>313</v>
      </c>
      <c r="D583" s="211" t="s">
        <v>155</v>
      </c>
      <c r="E583" s="234">
        <v>17</v>
      </c>
      <c r="F583" s="234">
        <v>0.38400000000000001</v>
      </c>
      <c r="G583" s="235"/>
      <c r="H583" s="201">
        <f t="shared" ref="H583" si="557">+F583*1864.96/1000</f>
        <v>0.71614464</v>
      </c>
      <c r="I583" s="216">
        <f t="shared" ref="I583" si="558">+G583*2400.51/1000</f>
        <v>0</v>
      </c>
      <c r="J583" s="124" t="s">
        <v>314</v>
      </c>
      <c r="K583" s="124" t="s">
        <v>34</v>
      </c>
      <c r="L583" s="125">
        <v>0.25</v>
      </c>
      <c r="M583" s="151">
        <v>0.79166666666666663</v>
      </c>
      <c r="N583" s="87">
        <f>+L583*M583*1.05*1.02*1.0572</f>
        <v>0.2240933625</v>
      </c>
      <c r="O583" s="201">
        <f t="shared" ref="O583" si="559">+N583+N584+N585+N586</f>
        <v>0.25116572779200003</v>
      </c>
      <c r="P583" s="202">
        <f t="shared" ref="P583" si="560">+H583+I583+O583</f>
        <v>0.96731036779200008</v>
      </c>
      <c r="Q583" s="203">
        <f t="shared" ref="Q583" si="561">+E583*P583</f>
        <v>16.444276252464</v>
      </c>
    </row>
    <row r="584" spans="1:17" ht="12.75" customHeight="1" x14ac:dyDescent="0.2">
      <c r="A584" s="254"/>
      <c r="B584" s="207"/>
      <c r="C584" s="233"/>
      <c r="D584" s="211"/>
      <c r="E584" s="234"/>
      <c r="F584" s="234"/>
      <c r="G584" s="235"/>
      <c r="H584" s="201"/>
      <c r="I584" s="216"/>
      <c r="J584" s="124" t="s">
        <v>315</v>
      </c>
      <c r="K584" s="124" t="s">
        <v>34</v>
      </c>
      <c r="L584" s="125">
        <v>0.03</v>
      </c>
      <c r="M584" s="128">
        <v>0.79700000000000004</v>
      </c>
      <c r="N584" s="87">
        <f>+L584*M584*1.05*1.02*1.0572</f>
        <v>2.7072365292000002E-2</v>
      </c>
      <c r="O584" s="201"/>
      <c r="P584" s="202"/>
      <c r="Q584" s="203"/>
    </row>
    <row r="585" spans="1:17" ht="12.75" customHeight="1" x14ac:dyDescent="0.2">
      <c r="A585" s="254"/>
      <c r="B585" s="207"/>
      <c r="C585" s="233"/>
      <c r="D585" s="211"/>
      <c r="E585" s="234"/>
      <c r="F585" s="234"/>
      <c r="G585" s="235"/>
      <c r="H585" s="201"/>
      <c r="I585" s="216"/>
      <c r="J585" s="124"/>
      <c r="K585" s="124"/>
      <c r="L585" s="147"/>
      <c r="M585" s="148"/>
      <c r="N585" s="149"/>
      <c r="O585" s="201"/>
      <c r="P585" s="202"/>
      <c r="Q585" s="203"/>
    </row>
    <row r="586" spans="1:17" ht="12.75" customHeight="1" x14ac:dyDescent="0.2">
      <c r="A586" s="254"/>
      <c r="B586" s="207"/>
      <c r="C586" s="233"/>
      <c r="D586" s="211"/>
      <c r="E586" s="234"/>
      <c r="F586" s="234"/>
      <c r="G586" s="235"/>
      <c r="H586" s="201"/>
      <c r="I586" s="216"/>
      <c r="J586" s="124"/>
      <c r="K586" s="124"/>
      <c r="L586" s="147"/>
      <c r="M586" s="148"/>
      <c r="N586" s="149"/>
      <c r="O586" s="201"/>
      <c r="P586" s="202"/>
      <c r="Q586" s="203"/>
    </row>
    <row r="587" spans="1:17" ht="12.75" customHeight="1" x14ac:dyDescent="0.2">
      <c r="A587" s="254">
        <v>14</v>
      </c>
      <c r="B587" s="207" t="s">
        <v>141</v>
      </c>
      <c r="C587" s="233" t="s">
        <v>316</v>
      </c>
      <c r="D587" s="234" t="s">
        <v>35</v>
      </c>
      <c r="E587" s="234">
        <v>210</v>
      </c>
      <c r="F587" s="234">
        <v>3.73E-2</v>
      </c>
      <c r="G587" s="235"/>
      <c r="H587" s="201">
        <f t="shared" ref="H587" si="562">+F587*1864.96/1000</f>
        <v>6.9563007999999996E-2</v>
      </c>
      <c r="I587" s="216">
        <f t="shared" ref="I587" si="563">+G587*2400.51/1000</f>
        <v>0</v>
      </c>
      <c r="J587" s="124" t="s">
        <v>317</v>
      </c>
      <c r="K587" s="10" t="s">
        <v>97</v>
      </c>
      <c r="L587" s="125">
        <v>0.01</v>
      </c>
      <c r="M587" s="128">
        <v>0.15</v>
      </c>
      <c r="N587" s="87">
        <f>+L587*M587*1.05*1.02*1.0572</f>
        <v>1.6983917999999999E-3</v>
      </c>
      <c r="O587" s="201">
        <f t="shared" ref="O587" si="564">+N587+N588+N589+N590</f>
        <v>1.6983917999999999E-3</v>
      </c>
      <c r="P587" s="202">
        <f t="shared" ref="P587" si="565">+H587+I587+O587</f>
        <v>7.12613998E-2</v>
      </c>
      <c r="Q587" s="203">
        <f t="shared" ref="Q587" si="566">+E587*P587</f>
        <v>14.964893957999999</v>
      </c>
    </row>
    <row r="588" spans="1:17" ht="12.75" customHeight="1" x14ac:dyDescent="0.2">
      <c r="A588" s="254"/>
      <c r="B588" s="207"/>
      <c r="C588" s="233"/>
      <c r="D588" s="234"/>
      <c r="E588" s="234"/>
      <c r="F588" s="234"/>
      <c r="G588" s="235"/>
      <c r="H588" s="201"/>
      <c r="I588" s="216"/>
      <c r="J588" s="124"/>
      <c r="K588" s="124"/>
      <c r="L588" s="125"/>
      <c r="M588" s="128"/>
      <c r="N588" s="128"/>
      <c r="O588" s="201"/>
      <c r="P588" s="202"/>
      <c r="Q588" s="203"/>
    </row>
    <row r="589" spans="1:17" ht="12.75" customHeight="1" x14ac:dyDescent="0.2">
      <c r="A589" s="254"/>
      <c r="B589" s="207"/>
      <c r="C589" s="233"/>
      <c r="D589" s="234"/>
      <c r="E589" s="234"/>
      <c r="F589" s="234"/>
      <c r="G589" s="235"/>
      <c r="H589" s="201"/>
      <c r="I589" s="216"/>
      <c r="J589" s="124"/>
      <c r="K589" s="124"/>
      <c r="L589" s="147"/>
      <c r="M589" s="148"/>
      <c r="N589" s="149"/>
      <c r="O589" s="201"/>
      <c r="P589" s="202"/>
      <c r="Q589" s="203"/>
    </row>
    <row r="590" spans="1:17" ht="12.75" customHeight="1" x14ac:dyDescent="0.2">
      <c r="A590" s="254"/>
      <c r="B590" s="207"/>
      <c r="C590" s="233"/>
      <c r="D590" s="234"/>
      <c r="E590" s="234"/>
      <c r="F590" s="234"/>
      <c r="G590" s="235"/>
      <c r="H590" s="201"/>
      <c r="I590" s="216"/>
      <c r="J590" s="124"/>
      <c r="K590" s="124"/>
      <c r="L590" s="147"/>
      <c r="M590" s="148"/>
      <c r="N590" s="149"/>
      <c r="O590" s="201"/>
      <c r="P590" s="202"/>
      <c r="Q590" s="203"/>
    </row>
    <row r="591" spans="1:17" ht="12.75" customHeight="1" x14ac:dyDescent="0.2">
      <c r="A591" s="204"/>
      <c r="B591" s="207"/>
      <c r="C591" s="208" t="s">
        <v>186</v>
      </c>
      <c r="D591" s="211"/>
      <c r="E591" s="212"/>
      <c r="F591" s="212"/>
      <c r="G591" s="215"/>
      <c r="H591" s="201"/>
      <c r="I591" s="216"/>
      <c r="J591" s="90"/>
      <c r="K591" s="10"/>
      <c r="L591" s="88"/>
      <c r="M591" s="126"/>
      <c r="N591" s="87"/>
      <c r="O591" s="201"/>
      <c r="P591" s="202"/>
      <c r="Q591" s="203">
        <f>SUM(Q535:Q590)</f>
        <v>670.49350010886394</v>
      </c>
    </row>
    <row r="592" spans="1:17" ht="12.75" customHeight="1" x14ac:dyDescent="0.2">
      <c r="A592" s="205"/>
      <c r="B592" s="207"/>
      <c r="C592" s="209"/>
      <c r="D592" s="211"/>
      <c r="E592" s="213"/>
      <c r="F592" s="213">
        <v>2106</v>
      </c>
      <c r="G592" s="215"/>
      <c r="H592" s="201"/>
      <c r="I592" s="216"/>
      <c r="J592" s="90"/>
      <c r="K592" s="10"/>
      <c r="L592" s="11"/>
      <c r="M592" s="10"/>
      <c r="N592" s="87"/>
      <c r="O592" s="201"/>
      <c r="P592" s="202"/>
      <c r="Q592" s="203"/>
    </row>
    <row r="593" spans="1:17" ht="12.75" customHeight="1" x14ac:dyDescent="0.2">
      <c r="A593" s="205"/>
      <c r="B593" s="207"/>
      <c r="C593" s="209"/>
      <c r="D593" s="211"/>
      <c r="E593" s="213"/>
      <c r="F593" s="213">
        <v>2106</v>
      </c>
      <c r="G593" s="215"/>
      <c r="H593" s="201"/>
      <c r="I593" s="216"/>
      <c r="J593" s="90"/>
      <c r="K593" s="10"/>
      <c r="L593" s="11"/>
      <c r="M593" s="11"/>
      <c r="N593" s="87"/>
      <c r="O593" s="201"/>
      <c r="P593" s="202"/>
      <c r="Q593" s="203"/>
    </row>
    <row r="594" spans="1:17" ht="12.75" customHeight="1" x14ac:dyDescent="0.2">
      <c r="A594" s="206"/>
      <c r="B594" s="207"/>
      <c r="C594" s="210"/>
      <c r="D594" s="211"/>
      <c r="E594" s="214"/>
      <c r="F594" s="214">
        <v>2106</v>
      </c>
      <c r="G594" s="215"/>
      <c r="H594" s="201"/>
      <c r="I594" s="216"/>
      <c r="J594" s="90"/>
      <c r="K594" s="10"/>
      <c r="L594" s="11"/>
      <c r="M594" s="10"/>
      <c r="N594" s="87"/>
      <c r="O594" s="201"/>
      <c r="P594" s="202"/>
      <c r="Q594" s="203"/>
    </row>
    <row r="595" spans="1:17" s="15" customFormat="1" ht="21.75" customHeight="1" x14ac:dyDescent="0.15">
      <c r="A595" s="92"/>
      <c r="B595" s="93"/>
      <c r="C595" s="14" t="s">
        <v>189</v>
      </c>
      <c r="D595" s="94"/>
      <c r="E595" s="95"/>
      <c r="F595" s="95"/>
      <c r="G595" s="95"/>
      <c r="H595" s="95"/>
      <c r="I595" s="95"/>
      <c r="J595" s="96"/>
      <c r="K595" s="95"/>
      <c r="L595" s="97"/>
      <c r="M595" s="98"/>
      <c r="N595" s="98"/>
      <c r="O595" s="95"/>
      <c r="P595" s="95"/>
      <c r="Q595" s="99">
        <f>+Q591+Q527+Q463+Q343+Q227+Q183+Q75</f>
        <v>6084.6654382063916</v>
      </c>
    </row>
    <row r="596" spans="1:17" s="15" customFormat="1" ht="19.5" customHeight="1" x14ac:dyDescent="0.15">
      <c r="A596" s="92"/>
      <c r="B596" s="93"/>
      <c r="C596" s="16" t="s">
        <v>55</v>
      </c>
      <c r="D596" s="94"/>
      <c r="E596" s="95"/>
      <c r="F596" s="95"/>
      <c r="G596" s="95"/>
      <c r="H596" s="95"/>
      <c r="I596" s="95"/>
      <c r="J596" s="96"/>
      <c r="K596" s="95"/>
      <c r="L596" s="97"/>
      <c r="M596" s="98"/>
      <c r="N596" s="98"/>
      <c r="O596" s="95"/>
      <c r="P596" s="95"/>
      <c r="Q596" s="95">
        <f>Q595*13.3%</f>
        <v>809.26050328145016</v>
      </c>
    </row>
    <row r="597" spans="1:17" s="15" customFormat="1" ht="18.75" customHeight="1" x14ac:dyDescent="0.15">
      <c r="A597" s="92"/>
      <c r="B597" s="93"/>
      <c r="C597" s="14" t="s">
        <v>11</v>
      </c>
      <c r="D597" s="94"/>
      <c r="E597" s="95"/>
      <c r="F597" s="95"/>
      <c r="G597" s="95"/>
      <c r="H597" s="95"/>
      <c r="I597" s="95"/>
      <c r="J597" s="90"/>
      <c r="K597" s="10"/>
      <c r="L597" s="97"/>
      <c r="M597" s="98"/>
      <c r="N597" s="98"/>
      <c r="O597" s="100"/>
      <c r="P597" s="95"/>
      <c r="Q597" s="99">
        <f>+Q595+Q596</f>
        <v>6893.9259414878416</v>
      </c>
    </row>
    <row r="598" spans="1:17" s="15" customFormat="1" ht="20.25" customHeight="1" x14ac:dyDescent="0.15">
      <c r="A598" s="92"/>
      <c r="B598" s="93"/>
      <c r="C598" s="16" t="s">
        <v>54</v>
      </c>
      <c r="D598" s="94"/>
      <c r="E598" s="95"/>
      <c r="F598" s="95"/>
      <c r="G598" s="95"/>
      <c r="H598" s="95"/>
      <c r="I598" s="95"/>
      <c r="J598" s="90"/>
      <c r="K598" s="10"/>
      <c r="L598" s="97"/>
      <c r="M598" s="98"/>
      <c r="N598" s="98"/>
      <c r="O598" s="95"/>
      <c r="P598" s="95"/>
      <c r="Q598" s="95">
        <f>Q597*11%</f>
        <v>758.33185356366255</v>
      </c>
    </row>
    <row r="599" spans="1:17" s="15" customFormat="1" ht="21.75" customHeight="1" x14ac:dyDescent="0.15">
      <c r="A599" s="92"/>
      <c r="B599" s="93"/>
      <c r="C599" s="14" t="s">
        <v>11</v>
      </c>
      <c r="D599" s="94"/>
      <c r="E599" s="94"/>
      <c r="F599" s="95"/>
      <c r="G599" s="94"/>
      <c r="H599" s="94"/>
      <c r="I599" s="94"/>
      <c r="J599" s="101"/>
      <c r="K599" s="94"/>
      <c r="L599" s="97"/>
      <c r="M599" s="102"/>
      <c r="N599" s="102"/>
      <c r="O599" s="94"/>
      <c r="P599" s="94"/>
      <c r="Q599" s="99">
        <f>Q597+Q598</f>
        <v>7652.2577950515042</v>
      </c>
    </row>
    <row r="600" spans="1:17" s="15" customFormat="1" ht="21.75" customHeight="1" x14ac:dyDescent="0.15">
      <c r="A600" s="103"/>
      <c r="B600" s="104"/>
      <c r="C600" s="105"/>
      <c r="D600" s="167"/>
      <c r="E600" s="167"/>
      <c r="F600" s="106"/>
      <c r="G600" s="167"/>
      <c r="H600" s="167"/>
      <c r="I600" s="167"/>
      <c r="J600" s="107"/>
      <c r="K600" s="167"/>
      <c r="L600" s="108"/>
      <c r="M600" s="109"/>
      <c r="N600" s="109"/>
      <c r="O600" s="167"/>
      <c r="P600" s="167"/>
      <c r="Q600" s="110"/>
    </row>
    <row r="601" spans="1:17" s="15" customFormat="1" ht="12.75" customHeight="1" x14ac:dyDescent="0.15">
      <c r="A601" s="103"/>
      <c r="B601" s="104"/>
      <c r="C601" s="105"/>
      <c r="D601" s="167"/>
      <c r="E601" s="167"/>
      <c r="F601" s="106"/>
      <c r="G601" s="167"/>
      <c r="H601" s="167"/>
      <c r="I601" s="167"/>
      <c r="J601" s="107"/>
      <c r="K601" s="167"/>
      <c r="L601" s="108"/>
      <c r="M601" s="109"/>
      <c r="N601" s="109"/>
      <c r="O601" s="167"/>
      <c r="P601" s="167"/>
      <c r="Q601" s="110"/>
    </row>
    <row r="602" spans="1:17" s="15" customFormat="1" ht="12.75" customHeight="1" x14ac:dyDescent="0.25">
      <c r="A602" s="103"/>
      <c r="B602" s="104"/>
      <c r="C602" s="111" t="s">
        <v>94</v>
      </c>
      <c r="D602" s="287" t="s">
        <v>95</v>
      </c>
      <c r="E602" s="287"/>
      <c r="F602" s="287"/>
      <c r="G602" s="287"/>
      <c r="H602" s="287"/>
      <c r="I602" s="287"/>
      <c r="J602" s="287"/>
      <c r="K602" s="287"/>
      <c r="L602" s="287"/>
      <c r="M602" s="287"/>
      <c r="N602" s="109"/>
      <c r="O602" s="167"/>
      <c r="P602" s="167"/>
      <c r="Q602" s="110"/>
    </row>
    <row r="603" spans="1:17" s="15" customFormat="1" ht="12.75" customHeight="1" x14ac:dyDescent="0.15">
      <c r="A603" s="103"/>
      <c r="B603" s="104"/>
      <c r="C603" s="105"/>
      <c r="D603" s="167"/>
      <c r="E603" s="167"/>
      <c r="F603" s="106"/>
      <c r="G603" s="167"/>
      <c r="H603" s="167"/>
      <c r="I603" s="167"/>
      <c r="J603" s="107"/>
      <c r="K603" s="167"/>
      <c r="L603" s="108"/>
      <c r="M603" s="109"/>
      <c r="N603" s="109"/>
      <c r="O603" s="167"/>
      <c r="P603" s="167"/>
      <c r="Q603" s="110"/>
    </row>
    <row r="604" spans="1:17" s="15" customFormat="1" ht="12.75" customHeight="1" x14ac:dyDescent="0.15">
      <c r="A604" s="61"/>
      <c r="B604" s="62"/>
      <c r="C604" s="63"/>
      <c r="D604" s="162"/>
      <c r="E604" s="162"/>
      <c r="F604" s="64"/>
      <c r="G604" s="162"/>
      <c r="H604" s="162"/>
      <c r="I604" s="162"/>
      <c r="J604" s="65"/>
      <c r="K604" s="162"/>
      <c r="L604" s="66"/>
      <c r="M604" s="67"/>
      <c r="N604" s="67"/>
      <c r="O604" s="162"/>
      <c r="P604" s="162"/>
      <c r="Q604" s="68"/>
    </row>
    <row r="605" spans="1:17" s="15" customFormat="1" ht="12.75" customHeight="1" x14ac:dyDescent="0.15">
      <c r="A605" s="61"/>
      <c r="B605" s="62"/>
      <c r="C605" s="63"/>
      <c r="D605" s="162"/>
      <c r="E605" s="162"/>
      <c r="F605" s="64"/>
      <c r="G605" s="162"/>
      <c r="H605" s="162"/>
      <c r="I605" s="162"/>
      <c r="J605" s="65"/>
      <c r="K605" s="162"/>
      <c r="L605" s="66"/>
      <c r="M605" s="67"/>
      <c r="N605" s="67"/>
      <c r="O605" s="162"/>
      <c r="P605" s="162"/>
      <c r="Q605" s="68"/>
    </row>
    <row r="606" spans="1:17" s="15" customFormat="1" ht="12.75" customHeight="1" x14ac:dyDescent="0.15">
      <c r="A606" s="61"/>
      <c r="B606" s="62"/>
      <c r="C606" s="63"/>
      <c r="D606" s="162"/>
      <c r="E606" s="162"/>
      <c r="F606" s="64"/>
      <c r="G606" s="162"/>
      <c r="H606" s="162"/>
      <c r="I606" s="162"/>
      <c r="J606" s="65"/>
      <c r="K606" s="162"/>
      <c r="L606" s="66"/>
      <c r="M606" s="67"/>
      <c r="N606" s="67"/>
      <c r="O606" s="162"/>
      <c r="P606" s="162"/>
      <c r="Q606" s="68"/>
    </row>
    <row r="607" spans="1:17" s="15" customFormat="1" ht="12.75" customHeight="1" x14ac:dyDescent="0.15">
      <c r="A607" s="61"/>
      <c r="B607" s="62"/>
      <c r="C607" s="63"/>
      <c r="D607" s="162"/>
      <c r="E607" s="162"/>
      <c r="F607" s="64"/>
      <c r="G607" s="162"/>
      <c r="H607" s="162"/>
      <c r="I607" s="162"/>
      <c r="J607" s="65"/>
      <c r="K607" s="162"/>
      <c r="L607" s="66"/>
      <c r="M607" s="67"/>
      <c r="N607" s="67"/>
      <c r="O607" s="162"/>
      <c r="P607" s="162"/>
      <c r="Q607" s="68"/>
    </row>
    <row r="608" spans="1:17" s="15" customFormat="1" ht="12.75" customHeight="1" x14ac:dyDescent="0.15">
      <c r="A608" s="61"/>
      <c r="B608" s="62"/>
      <c r="C608" s="63"/>
      <c r="D608" s="162"/>
      <c r="E608" s="162"/>
      <c r="F608" s="64"/>
      <c r="G608" s="162"/>
      <c r="H608" s="162"/>
      <c r="I608" s="162"/>
      <c r="J608" s="65"/>
      <c r="K608" s="162"/>
      <c r="L608" s="66"/>
      <c r="M608" s="67"/>
      <c r="N608" s="67"/>
      <c r="O608" s="162"/>
      <c r="P608" s="162"/>
      <c r="Q608" s="68"/>
    </row>
    <row r="609" spans="1:17" s="15" customFormat="1" ht="12.75" customHeight="1" x14ac:dyDescent="0.15">
      <c r="A609" s="61"/>
      <c r="B609" s="62"/>
      <c r="C609" s="63"/>
      <c r="D609" s="162"/>
      <c r="E609" s="162"/>
      <c r="F609" s="64"/>
      <c r="G609" s="162"/>
      <c r="H609" s="162"/>
      <c r="I609" s="162"/>
      <c r="J609" s="65"/>
      <c r="K609" s="162"/>
      <c r="L609" s="66"/>
      <c r="M609" s="67"/>
      <c r="N609" s="67"/>
      <c r="O609" s="162"/>
      <c r="P609" s="162"/>
      <c r="Q609" s="68"/>
    </row>
    <row r="610" spans="1:17" s="15" customFormat="1" ht="12.75" customHeight="1" x14ac:dyDescent="0.25">
      <c r="A610" s="253" t="s">
        <v>185</v>
      </c>
      <c r="B610" s="253"/>
      <c r="C610" s="253"/>
      <c r="D610" s="253"/>
      <c r="E610" s="253"/>
      <c r="F610" s="253"/>
      <c r="G610" s="253"/>
      <c r="H610" s="253"/>
      <c r="I610" s="253"/>
      <c r="J610" s="253"/>
      <c r="K610" s="253"/>
      <c r="L610" s="253"/>
      <c r="M610" s="253"/>
      <c r="N610" s="253"/>
      <c r="O610" s="253"/>
      <c r="P610" s="253"/>
      <c r="Q610" s="253"/>
    </row>
    <row r="611" spans="1:17" s="15" customFormat="1" ht="12.75" customHeight="1" x14ac:dyDescent="0.15">
      <c r="A611" s="61"/>
      <c r="B611" s="62"/>
      <c r="C611" s="63"/>
      <c r="D611" s="162"/>
      <c r="E611" s="162"/>
      <c r="F611" s="64"/>
      <c r="G611" s="162"/>
      <c r="H611" s="162"/>
      <c r="I611" s="162"/>
      <c r="J611" s="65"/>
      <c r="K611" s="162"/>
      <c r="L611" s="66"/>
      <c r="M611" s="67"/>
      <c r="N611" s="67"/>
      <c r="O611" s="162"/>
      <c r="P611" s="162"/>
      <c r="Q611" s="68"/>
    </row>
    <row r="612" spans="1:17" s="15" customFormat="1" ht="12.75" customHeight="1" x14ac:dyDescent="0.15">
      <c r="A612" s="61"/>
      <c r="B612" s="62"/>
      <c r="C612" s="63"/>
      <c r="D612" s="162"/>
      <c r="E612" s="162"/>
      <c r="F612" s="64"/>
      <c r="G612" s="162"/>
      <c r="H612" s="162"/>
      <c r="I612" s="162"/>
      <c r="J612" s="65"/>
      <c r="K612" s="162"/>
      <c r="L612" s="66"/>
      <c r="M612" s="67"/>
      <c r="N612" s="67"/>
      <c r="O612" s="162"/>
      <c r="P612" s="162"/>
      <c r="Q612" s="68"/>
    </row>
    <row r="613" spans="1:17" s="15" customFormat="1" ht="12.75" customHeight="1" x14ac:dyDescent="0.15">
      <c r="A613" s="61"/>
      <c r="B613" s="62"/>
      <c r="C613" s="63"/>
      <c r="D613" s="162"/>
      <c r="E613" s="162"/>
      <c r="F613" s="64"/>
      <c r="G613" s="162"/>
      <c r="H613" s="162"/>
      <c r="I613" s="162"/>
      <c r="J613" s="65"/>
      <c r="K613" s="162"/>
      <c r="L613" s="66"/>
      <c r="M613" s="67"/>
      <c r="N613" s="67"/>
      <c r="O613" s="162"/>
      <c r="P613" s="162"/>
      <c r="Q613" s="68"/>
    </row>
    <row r="614" spans="1:17" s="15" customFormat="1" ht="12.75" customHeight="1" x14ac:dyDescent="0.15">
      <c r="A614" s="61"/>
      <c r="B614" s="62"/>
      <c r="C614" s="63"/>
      <c r="D614" s="162"/>
      <c r="E614" s="162"/>
      <c r="F614" s="64"/>
      <c r="G614" s="162"/>
      <c r="H614" s="162"/>
      <c r="I614" s="162"/>
      <c r="J614" s="65"/>
      <c r="K614" s="162"/>
      <c r="L614" s="66"/>
      <c r="M614" s="67"/>
      <c r="N614" s="67"/>
      <c r="O614" s="162"/>
      <c r="P614" s="162"/>
      <c r="Q614" s="68"/>
    </row>
    <row r="615" spans="1:17" s="15" customFormat="1" ht="12.75" customHeight="1" x14ac:dyDescent="0.15">
      <c r="A615" s="61"/>
      <c r="B615" s="62"/>
      <c r="C615" s="63"/>
      <c r="D615" s="162"/>
      <c r="E615" s="162"/>
      <c r="F615" s="64"/>
      <c r="G615" s="162"/>
      <c r="H615" s="162"/>
      <c r="I615" s="162"/>
      <c r="J615" s="65"/>
      <c r="K615" s="162"/>
      <c r="L615" s="66"/>
      <c r="M615" s="67"/>
      <c r="N615" s="67"/>
      <c r="O615" s="162"/>
      <c r="P615" s="162"/>
      <c r="Q615" s="68"/>
    </row>
    <row r="616" spans="1:17" s="15" customFormat="1" ht="12.75" customHeight="1" x14ac:dyDescent="0.15">
      <c r="A616" s="61"/>
      <c r="B616" s="62"/>
      <c r="C616" s="63"/>
      <c r="D616" s="162"/>
      <c r="E616" s="162"/>
      <c r="F616" s="64"/>
      <c r="G616" s="162"/>
      <c r="H616" s="162"/>
      <c r="I616" s="162"/>
      <c r="J616" s="65"/>
      <c r="K616" s="162"/>
      <c r="L616" s="66"/>
      <c r="M616" s="67"/>
      <c r="N616" s="67"/>
      <c r="O616" s="162"/>
      <c r="P616" s="162"/>
      <c r="Q616" s="68"/>
    </row>
    <row r="617" spans="1:17" s="15" customFormat="1" ht="12.75" customHeight="1" x14ac:dyDescent="0.15">
      <c r="A617" s="61"/>
      <c r="B617" s="62"/>
      <c r="C617" s="63"/>
      <c r="D617" s="162"/>
      <c r="E617" s="162"/>
      <c r="F617" s="64"/>
      <c r="G617" s="162"/>
      <c r="H617" s="162"/>
      <c r="I617" s="162"/>
      <c r="J617" s="65"/>
      <c r="K617" s="162"/>
      <c r="L617" s="66"/>
      <c r="M617" s="67"/>
      <c r="N617" s="67"/>
      <c r="O617" s="162"/>
      <c r="P617" s="162"/>
      <c r="Q617" s="68"/>
    </row>
    <row r="618" spans="1:17" x14ac:dyDescent="0.2">
      <c r="A618" s="52"/>
      <c r="B618" s="53"/>
      <c r="C618" s="54"/>
      <c r="D618" s="70"/>
      <c r="E618" s="55"/>
      <c r="F618" s="56"/>
      <c r="G618" s="55"/>
      <c r="H618" s="55"/>
      <c r="I618" s="55"/>
      <c r="J618" s="57"/>
      <c r="K618" s="55"/>
      <c r="L618" s="59"/>
      <c r="M618" s="58"/>
      <c r="N618" s="58"/>
      <c r="O618" s="55"/>
      <c r="P618" s="55"/>
      <c r="Q618" s="55"/>
    </row>
    <row r="619" spans="1:17" x14ac:dyDescent="0.2">
      <c r="A619" s="52"/>
      <c r="B619" s="53"/>
      <c r="C619" s="274"/>
      <c r="D619" s="275"/>
      <c r="E619" s="275"/>
      <c r="F619" s="276"/>
      <c r="G619" s="55"/>
      <c r="H619" s="55"/>
      <c r="I619" s="55"/>
      <c r="J619" s="57"/>
      <c r="K619" s="55"/>
      <c r="L619" s="59"/>
      <c r="M619" s="58"/>
      <c r="N619" s="58"/>
      <c r="O619" s="55"/>
      <c r="P619" s="55"/>
      <c r="Q619" s="55"/>
    </row>
    <row r="620" spans="1:17" x14ac:dyDescent="0.2">
      <c r="A620" s="52"/>
      <c r="B620" s="53"/>
      <c r="C620" s="54"/>
      <c r="D620" s="70"/>
      <c r="E620" s="55"/>
      <c r="F620" s="56"/>
      <c r="G620" s="55"/>
      <c r="H620" s="55"/>
      <c r="I620" s="55"/>
      <c r="J620" s="57"/>
      <c r="K620" s="55"/>
      <c r="L620" s="59"/>
      <c r="M620" s="58"/>
      <c r="N620" s="58"/>
      <c r="O620" s="55"/>
      <c r="P620" s="55"/>
      <c r="Q620" s="55"/>
    </row>
  </sheetData>
  <mergeCells count="1756"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O343:O346"/>
    <mergeCell ref="P343:P346"/>
    <mergeCell ref="Q343:Q346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O591:O594"/>
    <mergeCell ref="P591:P594"/>
    <mergeCell ref="Q591:Q594"/>
    <mergeCell ref="F347:F350"/>
    <mergeCell ref="A583:A586"/>
    <mergeCell ref="B583:B586"/>
    <mergeCell ref="C583:C586"/>
    <mergeCell ref="D583:D586"/>
    <mergeCell ref="E583:E586"/>
    <mergeCell ref="F583:F586"/>
    <mergeCell ref="G583:G586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O335:O338"/>
    <mergeCell ref="P335:P338"/>
    <mergeCell ref="Q335:Q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O339:O342"/>
    <mergeCell ref="P339:P342"/>
    <mergeCell ref="Q339:Q342"/>
    <mergeCell ref="A327:A330"/>
    <mergeCell ref="B327:B330"/>
    <mergeCell ref="C327:C330"/>
    <mergeCell ref="D327:D330"/>
    <mergeCell ref="E327:E330"/>
    <mergeCell ref="F327:F330"/>
    <mergeCell ref="G327:G330"/>
    <mergeCell ref="H327:H330"/>
    <mergeCell ref="I327:I330"/>
    <mergeCell ref="O327:O330"/>
    <mergeCell ref="P327:P330"/>
    <mergeCell ref="Q327:Q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I331:I334"/>
    <mergeCell ref="O331:O334"/>
    <mergeCell ref="P331:P334"/>
    <mergeCell ref="Q331:Q334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O319:O322"/>
    <mergeCell ref="P319:P322"/>
    <mergeCell ref="Q319:Q322"/>
    <mergeCell ref="A323:A326"/>
    <mergeCell ref="B323:B326"/>
    <mergeCell ref="C323:C326"/>
    <mergeCell ref="D323:D326"/>
    <mergeCell ref="E323:E326"/>
    <mergeCell ref="F323:F326"/>
    <mergeCell ref="G323:G326"/>
    <mergeCell ref="H323:H326"/>
    <mergeCell ref="I323:I326"/>
    <mergeCell ref="O323:O326"/>
    <mergeCell ref="P323:P326"/>
    <mergeCell ref="Q323:Q326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O311:O314"/>
    <mergeCell ref="P311:P314"/>
    <mergeCell ref="Q311:Q314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I315:I318"/>
    <mergeCell ref="O315:O318"/>
    <mergeCell ref="P315:P318"/>
    <mergeCell ref="Q315:Q318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O303:O306"/>
    <mergeCell ref="P303:P306"/>
    <mergeCell ref="Q303:Q306"/>
    <mergeCell ref="A307:A310"/>
    <mergeCell ref="B307:B310"/>
    <mergeCell ref="C307:C310"/>
    <mergeCell ref="D307:D310"/>
    <mergeCell ref="E307:E310"/>
    <mergeCell ref="F307:F310"/>
    <mergeCell ref="G307:G310"/>
    <mergeCell ref="H307:H310"/>
    <mergeCell ref="I307:I310"/>
    <mergeCell ref="O307:O310"/>
    <mergeCell ref="P307:P310"/>
    <mergeCell ref="Q307:Q310"/>
    <mergeCell ref="A295:A298"/>
    <mergeCell ref="B295:B298"/>
    <mergeCell ref="C295:C298"/>
    <mergeCell ref="D295:D298"/>
    <mergeCell ref="E295:E298"/>
    <mergeCell ref="F295:F298"/>
    <mergeCell ref="G295:G298"/>
    <mergeCell ref="H295:H298"/>
    <mergeCell ref="I295:I298"/>
    <mergeCell ref="O295:O298"/>
    <mergeCell ref="P295:P298"/>
    <mergeCell ref="Q295:Q298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I299:I302"/>
    <mergeCell ref="O299:O302"/>
    <mergeCell ref="P299:P302"/>
    <mergeCell ref="Q299:Q302"/>
    <mergeCell ref="A287:A290"/>
    <mergeCell ref="B287:B290"/>
    <mergeCell ref="C287:C290"/>
    <mergeCell ref="D287:D290"/>
    <mergeCell ref="E287:E290"/>
    <mergeCell ref="F287:F290"/>
    <mergeCell ref="G287:G290"/>
    <mergeCell ref="H287:H290"/>
    <mergeCell ref="I287:I290"/>
    <mergeCell ref="O287:O290"/>
    <mergeCell ref="P287:P290"/>
    <mergeCell ref="Q287:Q290"/>
    <mergeCell ref="A291:A294"/>
    <mergeCell ref="B291:B294"/>
    <mergeCell ref="C291:C294"/>
    <mergeCell ref="D291:D294"/>
    <mergeCell ref="E291:E294"/>
    <mergeCell ref="F291:F294"/>
    <mergeCell ref="G291:G294"/>
    <mergeCell ref="H291:H294"/>
    <mergeCell ref="I291:I294"/>
    <mergeCell ref="O291:O294"/>
    <mergeCell ref="P291:P294"/>
    <mergeCell ref="Q291:Q294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O279:O282"/>
    <mergeCell ref="P279:P282"/>
    <mergeCell ref="Q279:Q282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I283:I286"/>
    <mergeCell ref="O283:O286"/>
    <mergeCell ref="P283:P286"/>
    <mergeCell ref="Q283:Q286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I271:I274"/>
    <mergeCell ref="O271:O274"/>
    <mergeCell ref="P271:P274"/>
    <mergeCell ref="Q271:Q274"/>
    <mergeCell ref="A275:A278"/>
    <mergeCell ref="B275:B278"/>
    <mergeCell ref="C275:C278"/>
    <mergeCell ref="D275:D278"/>
    <mergeCell ref="E275:E278"/>
    <mergeCell ref="F275:F278"/>
    <mergeCell ref="G275:G278"/>
    <mergeCell ref="H275:H278"/>
    <mergeCell ref="I275:I278"/>
    <mergeCell ref="O275:O278"/>
    <mergeCell ref="P275:P278"/>
    <mergeCell ref="Q275:Q278"/>
    <mergeCell ref="A263:A266"/>
    <mergeCell ref="B263:B266"/>
    <mergeCell ref="C263:C266"/>
    <mergeCell ref="D263:D266"/>
    <mergeCell ref="E263:E266"/>
    <mergeCell ref="F263:F266"/>
    <mergeCell ref="G263:G266"/>
    <mergeCell ref="H263:H266"/>
    <mergeCell ref="I263:I266"/>
    <mergeCell ref="O263:O266"/>
    <mergeCell ref="P263:P266"/>
    <mergeCell ref="Q263:Q266"/>
    <mergeCell ref="A267:A270"/>
    <mergeCell ref="B267:B270"/>
    <mergeCell ref="C267:C270"/>
    <mergeCell ref="D267:D270"/>
    <mergeCell ref="E267:E270"/>
    <mergeCell ref="F267:F270"/>
    <mergeCell ref="G267:G270"/>
    <mergeCell ref="H267:H270"/>
    <mergeCell ref="I267:I270"/>
    <mergeCell ref="O267:O270"/>
    <mergeCell ref="P267:P270"/>
    <mergeCell ref="Q267:Q270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O255:O258"/>
    <mergeCell ref="P255:P258"/>
    <mergeCell ref="Q255:Q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O259:O262"/>
    <mergeCell ref="P259:P262"/>
    <mergeCell ref="Q259:Q262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O247:O250"/>
    <mergeCell ref="P247:P250"/>
    <mergeCell ref="Q247:Q250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I251:I254"/>
    <mergeCell ref="J251:J253"/>
    <mergeCell ref="O251:O254"/>
    <mergeCell ref="P251:P254"/>
    <mergeCell ref="Q251:Q254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O239:O242"/>
    <mergeCell ref="P239:P242"/>
    <mergeCell ref="Q239:Q242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O243:O246"/>
    <mergeCell ref="P243:P246"/>
    <mergeCell ref="Q243:Q246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O231:O234"/>
    <mergeCell ref="P231:P234"/>
    <mergeCell ref="Q231:Q234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O235:O238"/>
    <mergeCell ref="P235:P238"/>
    <mergeCell ref="Q235:Q238"/>
    <mergeCell ref="H583:H586"/>
    <mergeCell ref="I583:I586"/>
    <mergeCell ref="O583:O586"/>
    <mergeCell ref="P583:P586"/>
    <mergeCell ref="Q583:Q586"/>
    <mergeCell ref="A587:A590"/>
    <mergeCell ref="B587:B590"/>
    <mergeCell ref="C587:C590"/>
    <mergeCell ref="D587:D590"/>
    <mergeCell ref="E587:E590"/>
    <mergeCell ref="F587:F590"/>
    <mergeCell ref="G587:G590"/>
    <mergeCell ref="H587:H590"/>
    <mergeCell ref="I587:I590"/>
    <mergeCell ref="O587:O590"/>
    <mergeCell ref="P587:P590"/>
    <mergeCell ref="Q587:Q590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O575:O578"/>
    <mergeCell ref="P575:P578"/>
    <mergeCell ref="Q575:Q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O579:O582"/>
    <mergeCell ref="P579:P582"/>
    <mergeCell ref="Q579:Q582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O567:O570"/>
    <mergeCell ref="P567:P570"/>
    <mergeCell ref="Q567:Q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I571:I574"/>
    <mergeCell ref="O571:O574"/>
    <mergeCell ref="P571:P574"/>
    <mergeCell ref="Q571:Q574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O559:O562"/>
    <mergeCell ref="P559:P562"/>
    <mergeCell ref="Q559:Q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O563:O566"/>
    <mergeCell ref="P563:P566"/>
    <mergeCell ref="Q563:Q566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O551:O554"/>
    <mergeCell ref="P551:P554"/>
    <mergeCell ref="Q551:Q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O555:O558"/>
    <mergeCell ref="P555:P558"/>
    <mergeCell ref="Q555:Q558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O543:O546"/>
    <mergeCell ref="P543:P546"/>
    <mergeCell ref="Q543:Q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O547:O550"/>
    <mergeCell ref="P547:P550"/>
    <mergeCell ref="Q547:Q550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O535:O538"/>
    <mergeCell ref="P535:P538"/>
    <mergeCell ref="Q535:Q538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O539:O542"/>
    <mergeCell ref="P539:P542"/>
    <mergeCell ref="Q539:Q542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I527:I530"/>
    <mergeCell ref="O527:O530"/>
    <mergeCell ref="P527:P530"/>
    <mergeCell ref="Q527:Q530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O531:O534"/>
    <mergeCell ref="P531:P534"/>
    <mergeCell ref="Q531:Q534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O519:O522"/>
    <mergeCell ref="P519:P522"/>
    <mergeCell ref="Q519:Q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O523:O526"/>
    <mergeCell ref="P523:P526"/>
    <mergeCell ref="Q523:Q526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O511:O514"/>
    <mergeCell ref="P511:P514"/>
    <mergeCell ref="Q511:Q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O515:O518"/>
    <mergeCell ref="P515:P518"/>
    <mergeCell ref="Q515:Q51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O439:O442"/>
    <mergeCell ref="P439:P442"/>
    <mergeCell ref="Q439:Q442"/>
    <mergeCell ref="A347:A350"/>
    <mergeCell ref="B347:B350"/>
    <mergeCell ref="C347:C350"/>
    <mergeCell ref="D347:D350"/>
    <mergeCell ref="E347:E350"/>
    <mergeCell ref="G347:G350"/>
    <mergeCell ref="H347:H350"/>
    <mergeCell ref="I347:I350"/>
    <mergeCell ref="O347:O350"/>
    <mergeCell ref="P347:P350"/>
    <mergeCell ref="Q347:Q35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O431:O434"/>
    <mergeCell ref="P431:P434"/>
    <mergeCell ref="Q431:Q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O435:O438"/>
    <mergeCell ref="P435:P438"/>
    <mergeCell ref="Q435:Q438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O423:O426"/>
    <mergeCell ref="P423:P426"/>
    <mergeCell ref="Q423:Q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O427:O430"/>
    <mergeCell ref="P427:P430"/>
    <mergeCell ref="Q427:Q430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O415:O418"/>
    <mergeCell ref="P415:P418"/>
    <mergeCell ref="Q415:Q418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I419:I422"/>
    <mergeCell ref="O419:O422"/>
    <mergeCell ref="P419:P422"/>
    <mergeCell ref="Q419:Q422"/>
    <mergeCell ref="A407:A410"/>
    <mergeCell ref="B407:B410"/>
    <mergeCell ref="C407:C410"/>
    <mergeCell ref="D407:D410"/>
    <mergeCell ref="E407:E410"/>
    <mergeCell ref="F407:F410"/>
    <mergeCell ref="G407:G410"/>
    <mergeCell ref="H407:H410"/>
    <mergeCell ref="I407:I410"/>
    <mergeCell ref="O407:O410"/>
    <mergeCell ref="P407:P410"/>
    <mergeCell ref="Q407:Q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O411:O414"/>
    <mergeCell ref="P411:P414"/>
    <mergeCell ref="Q411:Q414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O399:O402"/>
    <mergeCell ref="P399:P402"/>
    <mergeCell ref="Q399:Q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O403:O406"/>
    <mergeCell ref="P403:P406"/>
    <mergeCell ref="Q403:Q406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O391:O394"/>
    <mergeCell ref="P391:P394"/>
    <mergeCell ref="Q391:Q394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I395:I398"/>
    <mergeCell ref="O395:O398"/>
    <mergeCell ref="P395:P398"/>
    <mergeCell ref="Q395:Q398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O383:O386"/>
    <mergeCell ref="P383:P386"/>
    <mergeCell ref="Q383:Q386"/>
    <mergeCell ref="A387:A390"/>
    <mergeCell ref="B387:B390"/>
    <mergeCell ref="C387:C390"/>
    <mergeCell ref="D387:D390"/>
    <mergeCell ref="E387:E390"/>
    <mergeCell ref="F387:F390"/>
    <mergeCell ref="G387:G390"/>
    <mergeCell ref="H387:H390"/>
    <mergeCell ref="I387:I390"/>
    <mergeCell ref="O387:O390"/>
    <mergeCell ref="P387:P390"/>
    <mergeCell ref="Q387:Q390"/>
    <mergeCell ref="A375:A378"/>
    <mergeCell ref="B375:B378"/>
    <mergeCell ref="C375:C378"/>
    <mergeCell ref="D375:D378"/>
    <mergeCell ref="E375:E378"/>
    <mergeCell ref="F375:F378"/>
    <mergeCell ref="G375:G378"/>
    <mergeCell ref="H375:H378"/>
    <mergeCell ref="I375:I378"/>
    <mergeCell ref="O375:O378"/>
    <mergeCell ref="P375:P378"/>
    <mergeCell ref="Q375:Q378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O379:O382"/>
    <mergeCell ref="P379:P382"/>
    <mergeCell ref="Q379:Q382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O367:O370"/>
    <mergeCell ref="P367:P370"/>
    <mergeCell ref="Q367:Q370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I371:I374"/>
    <mergeCell ref="O371:O374"/>
    <mergeCell ref="P371:P374"/>
    <mergeCell ref="Q371:Q374"/>
    <mergeCell ref="A359:A362"/>
    <mergeCell ref="B359:B362"/>
    <mergeCell ref="C359:C362"/>
    <mergeCell ref="D359:D362"/>
    <mergeCell ref="E359:E362"/>
    <mergeCell ref="F359:F362"/>
    <mergeCell ref="G359:G362"/>
    <mergeCell ref="H359:H362"/>
    <mergeCell ref="I359:I362"/>
    <mergeCell ref="O359:O362"/>
    <mergeCell ref="P359:P362"/>
    <mergeCell ref="Q359:Q362"/>
    <mergeCell ref="A363:A366"/>
    <mergeCell ref="B363:B366"/>
    <mergeCell ref="C363:C366"/>
    <mergeCell ref="D363:D366"/>
    <mergeCell ref="E363:E366"/>
    <mergeCell ref="F363:F366"/>
    <mergeCell ref="G363:G366"/>
    <mergeCell ref="H363:H366"/>
    <mergeCell ref="I363:I366"/>
    <mergeCell ref="O363:O366"/>
    <mergeCell ref="P363:P366"/>
    <mergeCell ref="Q363:Q366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I351:I354"/>
    <mergeCell ref="O351:O354"/>
    <mergeCell ref="P351:P354"/>
    <mergeCell ref="Q351:Q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O355:O358"/>
    <mergeCell ref="P355:P358"/>
    <mergeCell ref="Q355:Q358"/>
    <mergeCell ref="O507:O510"/>
    <mergeCell ref="P507:P510"/>
    <mergeCell ref="Q507:Q510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O227:O230"/>
    <mergeCell ref="P227:P230"/>
    <mergeCell ref="Q227:Q230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O487:O490"/>
    <mergeCell ref="P487:P490"/>
    <mergeCell ref="Q487:Q490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O75:O78"/>
    <mergeCell ref="P75:P78"/>
    <mergeCell ref="Q75:Q78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O215:O218"/>
    <mergeCell ref="P215:P218"/>
    <mergeCell ref="Q215:Q218"/>
    <mergeCell ref="A211:A214"/>
    <mergeCell ref="B211:B214"/>
    <mergeCell ref="C211:C214"/>
    <mergeCell ref="D211:D214"/>
    <mergeCell ref="O499:O502"/>
    <mergeCell ref="P499:P502"/>
    <mergeCell ref="Q499:Q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O503:O506"/>
    <mergeCell ref="P503:P506"/>
    <mergeCell ref="Q503:Q506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O491:O494"/>
    <mergeCell ref="P491:P494"/>
    <mergeCell ref="Q491:Q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O495:O498"/>
    <mergeCell ref="P495:P498"/>
    <mergeCell ref="Q495:Q498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I491:I494"/>
    <mergeCell ref="O483:O486"/>
    <mergeCell ref="P483:P486"/>
    <mergeCell ref="Q483:Q486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I483:I486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O479:O482"/>
    <mergeCell ref="P479:P482"/>
    <mergeCell ref="Q479:Q482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I475:I478"/>
    <mergeCell ref="I463:I466"/>
    <mergeCell ref="O463:O466"/>
    <mergeCell ref="P463:P466"/>
    <mergeCell ref="Q463:Q466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O471:O474"/>
    <mergeCell ref="P471:P474"/>
    <mergeCell ref="Q471:Q474"/>
    <mergeCell ref="O475:O478"/>
    <mergeCell ref="P475:P478"/>
    <mergeCell ref="Q475:Q478"/>
    <mergeCell ref="A467:A470"/>
    <mergeCell ref="B467:B470"/>
    <mergeCell ref="C467:C470"/>
    <mergeCell ref="D467:D470"/>
    <mergeCell ref="I451:I454"/>
    <mergeCell ref="E467:E470"/>
    <mergeCell ref="F467:F470"/>
    <mergeCell ref="G467:G470"/>
    <mergeCell ref="H467:H470"/>
    <mergeCell ref="I467:I470"/>
    <mergeCell ref="O467:O470"/>
    <mergeCell ref="P467:P470"/>
    <mergeCell ref="Q467:Q470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O459:O462"/>
    <mergeCell ref="P459:P462"/>
    <mergeCell ref="Q459:Q462"/>
    <mergeCell ref="A459:A462"/>
    <mergeCell ref="B459:B462"/>
    <mergeCell ref="C459:C462"/>
    <mergeCell ref="D459:D462"/>
    <mergeCell ref="E459:E462"/>
    <mergeCell ref="F459:F462"/>
    <mergeCell ref="G459:G462"/>
    <mergeCell ref="H459:H462"/>
    <mergeCell ref="I459:I462"/>
    <mergeCell ref="A443:A446"/>
    <mergeCell ref="B443:B446"/>
    <mergeCell ref="C443:C446"/>
    <mergeCell ref="D443:D446"/>
    <mergeCell ref="E443:E446"/>
    <mergeCell ref="F443:F446"/>
    <mergeCell ref="G443:G446"/>
    <mergeCell ref="H443:H446"/>
    <mergeCell ref="I443:I446"/>
    <mergeCell ref="O451:O454"/>
    <mergeCell ref="P451:P454"/>
    <mergeCell ref="Q451:Q454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I455:I458"/>
    <mergeCell ref="O455:O458"/>
    <mergeCell ref="P455:P458"/>
    <mergeCell ref="Q455:Q458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E211:E214"/>
    <mergeCell ref="F211:F214"/>
    <mergeCell ref="G211:G214"/>
    <mergeCell ref="H211:H214"/>
    <mergeCell ref="I211:I214"/>
    <mergeCell ref="I203:I206"/>
    <mergeCell ref="O203:O206"/>
    <mergeCell ref="P203:P206"/>
    <mergeCell ref="Q203:Q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O207:O210"/>
    <mergeCell ref="P207:P210"/>
    <mergeCell ref="Q207:Q210"/>
    <mergeCell ref="O211:O214"/>
    <mergeCell ref="P211:P214"/>
    <mergeCell ref="Q211:Q214"/>
    <mergeCell ref="C191:C194"/>
    <mergeCell ref="D191:D194"/>
    <mergeCell ref="E191:E194"/>
    <mergeCell ref="F191:F194"/>
    <mergeCell ref="G191:G194"/>
    <mergeCell ref="H191:H194"/>
    <mergeCell ref="I191:I194"/>
    <mergeCell ref="A187:A190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A191:A194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A195:A198"/>
    <mergeCell ref="B195:B198"/>
    <mergeCell ref="C195:C198"/>
    <mergeCell ref="D195:D198"/>
    <mergeCell ref="E195:E198"/>
    <mergeCell ref="F195:F19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G195:G198"/>
    <mergeCell ref="H195:H198"/>
    <mergeCell ref="I195:I198"/>
    <mergeCell ref="O195:O198"/>
    <mergeCell ref="P195:P198"/>
    <mergeCell ref="Q195:Q198"/>
    <mergeCell ref="O79:O82"/>
    <mergeCell ref="P79:P82"/>
    <mergeCell ref="Q79:Q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O83:O86"/>
    <mergeCell ref="P83:P86"/>
    <mergeCell ref="Q83:Q86"/>
    <mergeCell ref="O87:O90"/>
    <mergeCell ref="P87:P90"/>
    <mergeCell ref="Q67:Q70"/>
    <mergeCell ref="Q19:Q22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A39:A42"/>
    <mergeCell ref="B39:B42"/>
    <mergeCell ref="C39:C42"/>
    <mergeCell ref="L10:O10"/>
    <mergeCell ref="A11:E11"/>
    <mergeCell ref="A23:A26"/>
    <mergeCell ref="B23:B26"/>
    <mergeCell ref="A51:A54"/>
    <mergeCell ref="B51:B54"/>
    <mergeCell ref="C51:C54"/>
    <mergeCell ref="D51:D54"/>
    <mergeCell ref="E51:E54"/>
    <mergeCell ref="F51:F54"/>
    <mergeCell ref="G51:G54"/>
    <mergeCell ref="A55:A58"/>
    <mergeCell ref="B55:B58"/>
    <mergeCell ref="C55:C58"/>
    <mergeCell ref="D55:D58"/>
    <mergeCell ref="O63:O66"/>
    <mergeCell ref="P39:P42"/>
    <mergeCell ref="Q39:Q42"/>
    <mergeCell ref="C619:F619"/>
    <mergeCell ref="P14:P17"/>
    <mergeCell ref="F16:G16"/>
    <mergeCell ref="H35:H38"/>
    <mergeCell ref="I35:I38"/>
    <mergeCell ref="O35:O38"/>
    <mergeCell ref="H16:I16"/>
    <mergeCell ref="J16:N16"/>
    <mergeCell ref="O59:O62"/>
    <mergeCell ref="H59:H62"/>
    <mergeCell ref="I59:I62"/>
    <mergeCell ref="P59:P62"/>
    <mergeCell ref="C63:C66"/>
    <mergeCell ref="D63:D66"/>
    <mergeCell ref="C14:C17"/>
    <mergeCell ref="O14:O17"/>
    <mergeCell ref="E14:E17"/>
    <mergeCell ref="F14:N15"/>
    <mergeCell ref="O71:O74"/>
    <mergeCell ref="D14:D17"/>
    <mergeCell ref="I199:I202"/>
    <mergeCell ref="O199:O202"/>
    <mergeCell ref="P199:P202"/>
    <mergeCell ref="O19:O22"/>
    <mergeCell ref="P19:P22"/>
    <mergeCell ref="D602:M602"/>
    <mergeCell ref="O67:O70"/>
    <mergeCell ref="P67:P70"/>
    <mergeCell ref="O191:O194"/>
    <mergeCell ref="P191:P194"/>
    <mergeCell ref="C187:C190"/>
    <mergeCell ref="D187:D190"/>
    <mergeCell ref="A5:Q6"/>
    <mergeCell ref="A14:A17"/>
    <mergeCell ref="K12:O12"/>
    <mergeCell ref="B14:B17"/>
    <mergeCell ref="A1:Q4"/>
    <mergeCell ref="O51:O54"/>
    <mergeCell ref="P51:P54"/>
    <mergeCell ref="P71:P74"/>
    <mergeCell ref="Q71:Q74"/>
    <mergeCell ref="O47:O50"/>
    <mergeCell ref="P47:P50"/>
    <mergeCell ref="Q47:Q50"/>
    <mergeCell ref="B35:B38"/>
    <mergeCell ref="C35:C38"/>
    <mergeCell ref="D35:D38"/>
    <mergeCell ref="E35:E38"/>
    <mergeCell ref="F35:F38"/>
    <mergeCell ref="G35:G38"/>
    <mergeCell ref="P43:P46"/>
    <mergeCell ref="Q43:Q46"/>
    <mergeCell ref="P35:P38"/>
    <mergeCell ref="Q35:Q38"/>
    <mergeCell ref="F43:F46"/>
    <mergeCell ref="G43:G46"/>
    <mergeCell ref="A7:Q8"/>
    <mergeCell ref="F11:G11"/>
    <mergeCell ref="L11:O11"/>
    <mergeCell ref="Q14:Q17"/>
    <mergeCell ref="C13:E13"/>
    <mergeCell ref="F13:G13"/>
    <mergeCell ref="K13:O13"/>
    <mergeCell ref="J10:K10"/>
    <mergeCell ref="I71:I74"/>
    <mergeCell ref="E59:E62"/>
    <mergeCell ref="G63:G66"/>
    <mergeCell ref="H63:H66"/>
    <mergeCell ref="A59:A62"/>
    <mergeCell ref="B59:B62"/>
    <mergeCell ref="C59:C62"/>
    <mergeCell ref="D59:D62"/>
    <mergeCell ref="F59:F62"/>
    <mergeCell ref="H71:H74"/>
    <mergeCell ref="A71:A74"/>
    <mergeCell ref="B71:B74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I63:I66"/>
    <mergeCell ref="G59:G62"/>
    <mergeCell ref="E63:E66"/>
    <mergeCell ref="F63:F66"/>
    <mergeCell ref="A63:A66"/>
    <mergeCell ref="B63:B66"/>
    <mergeCell ref="C71:C74"/>
    <mergeCell ref="D71:D74"/>
    <mergeCell ref="E71:E74"/>
    <mergeCell ref="F71:F74"/>
    <mergeCell ref="G71:G74"/>
    <mergeCell ref="Q51:Q54"/>
    <mergeCell ref="O55:O58"/>
    <mergeCell ref="P55:P58"/>
    <mergeCell ref="Q55:Q58"/>
    <mergeCell ref="H51:H54"/>
    <mergeCell ref="I51:I54"/>
    <mergeCell ref="H55:H58"/>
    <mergeCell ref="I55:I58"/>
    <mergeCell ref="H47:H50"/>
    <mergeCell ref="I47:I50"/>
    <mergeCell ref="H39:H42"/>
    <mergeCell ref="I39:I42"/>
    <mergeCell ref="Q59:Q62"/>
    <mergeCell ref="O43:O46"/>
    <mergeCell ref="O39:O42"/>
    <mergeCell ref="P63:P66"/>
    <mergeCell ref="Q63:Q66"/>
    <mergeCell ref="H43:H46"/>
    <mergeCell ref="I43:I46"/>
    <mergeCell ref="C23:C26"/>
    <mergeCell ref="D23:D26"/>
    <mergeCell ref="E23:E26"/>
    <mergeCell ref="B31:B34"/>
    <mergeCell ref="F55:F58"/>
    <mergeCell ref="G55:G58"/>
    <mergeCell ref="F47:F50"/>
    <mergeCell ref="G47:G50"/>
    <mergeCell ref="F23:F26"/>
    <mergeCell ref="G23:G26"/>
    <mergeCell ref="D39:D42"/>
    <mergeCell ref="E39:E42"/>
    <mergeCell ref="F39:F42"/>
    <mergeCell ref="G39:G42"/>
    <mergeCell ref="C31:C34"/>
    <mergeCell ref="D31:D34"/>
    <mergeCell ref="E31:E34"/>
    <mergeCell ref="A27:A30"/>
    <mergeCell ref="B27:B30"/>
    <mergeCell ref="C27:C30"/>
    <mergeCell ref="D27:D30"/>
    <mergeCell ref="E27:E30"/>
    <mergeCell ref="E55:E58"/>
    <mergeCell ref="A47:A50"/>
    <mergeCell ref="B47:B50"/>
    <mergeCell ref="C47:C50"/>
    <mergeCell ref="D47:D50"/>
    <mergeCell ref="E47:E50"/>
    <mergeCell ref="A43:A46"/>
    <mergeCell ref="B43:B46"/>
    <mergeCell ref="C43:C46"/>
    <mergeCell ref="D43:D46"/>
    <mergeCell ref="E43:E46"/>
    <mergeCell ref="A35:A38"/>
    <mergeCell ref="A31:A34"/>
    <mergeCell ref="P23:P26"/>
    <mergeCell ref="Q23:Q26"/>
    <mergeCell ref="P31:P34"/>
    <mergeCell ref="Q31:Q34"/>
    <mergeCell ref="F31:F34"/>
    <mergeCell ref="G31:G34"/>
    <mergeCell ref="H31:H34"/>
    <mergeCell ref="I31:I34"/>
    <mergeCell ref="O31:O34"/>
    <mergeCell ref="O27:O30"/>
    <mergeCell ref="P27:P30"/>
    <mergeCell ref="Q27:Q30"/>
    <mergeCell ref="H23:H26"/>
    <mergeCell ref="I23:I26"/>
    <mergeCell ref="F27:F30"/>
    <mergeCell ref="G27:G30"/>
    <mergeCell ref="H27:H30"/>
    <mergeCell ref="I27:I30"/>
    <mergeCell ref="O23:O26"/>
    <mergeCell ref="A610:Q610"/>
    <mergeCell ref="O219:O222"/>
    <mergeCell ref="P219:P222"/>
    <mergeCell ref="Q219:Q22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O223:O226"/>
    <mergeCell ref="P223:P226"/>
    <mergeCell ref="Q223:Q226"/>
    <mergeCell ref="A219:A222"/>
    <mergeCell ref="O443:O446"/>
    <mergeCell ref="P443:P446"/>
    <mergeCell ref="Q443:Q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O447:O450"/>
    <mergeCell ref="P447:P450"/>
    <mergeCell ref="Q447:Q450"/>
    <mergeCell ref="Q87:Q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O91:O94"/>
    <mergeCell ref="P91:P94"/>
    <mergeCell ref="Q91:Q94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O95:O98"/>
    <mergeCell ref="P95:P98"/>
    <mergeCell ref="Q95:Q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O99:O102"/>
    <mergeCell ref="P99:P102"/>
    <mergeCell ref="Q99:Q10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O103:O106"/>
    <mergeCell ref="P103:P106"/>
    <mergeCell ref="Q103:Q106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O107:O110"/>
    <mergeCell ref="P107:P110"/>
    <mergeCell ref="Q107:Q110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O111:O114"/>
    <mergeCell ref="P111:P114"/>
    <mergeCell ref="Q111:Q114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O115:O118"/>
    <mergeCell ref="P115:P118"/>
    <mergeCell ref="Q115:Q118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O119:O122"/>
    <mergeCell ref="P119:P122"/>
    <mergeCell ref="Q119:Q122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O123:O126"/>
    <mergeCell ref="P123:P126"/>
    <mergeCell ref="Q123:Q126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O127:O130"/>
    <mergeCell ref="P127:P130"/>
    <mergeCell ref="Q127:Q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O131:O134"/>
    <mergeCell ref="P131:P134"/>
    <mergeCell ref="Q131:Q134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O135:O138"/>
    <mergeCell ref="P135:P138"/>
    <mergeCell ref="Q135:Q138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O139:O142"/>
    <mergeCell ref="P139:P142"/>
    <mergeCell ref="Q139:Q142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O143:O146"/>
    <mergeCell ref="P143:P146"/>
    <mergeCell ref="Q143:Q146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I147:I150"/>
    <mergeCell ref="O147:O150"/>
    <mergeCell ref="P147:P150"/>
    <mergeCell ref="Q147:Q150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O151:O154"/>
    <mergeCell ref="P151:P154"/>
    <mergeCell ref="Q151:Q154"/>
    <mergeCell ref="A155:A158"/>
    <mergeCell ref="B155:B158"/>
    <mergeCell ref="C155:C158"/>
    <mergeCell ref="D155:D158"/>
    <mergeCell ref="E155:E158"/>
    <mergeCell ref="F155:F158"/>
    <mergeCell ref="G155:G158"/>
    <mergeCell ref="H155:H158"/>
    <mergeCell ref="I155:I158"/>
    <mergeCell ref="O155:O158"/>
    <mergeCell ref="P155:P158"/>
    <mergeCell ref="Q155:Q158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O159:O162"/>
    <mergeCell ref="P159:P162"/>
    <mergeCell ref="Q159:Q162"/>
    <mergeCell ref="A163:A166"/>
    <mergeCell ref="B163:B166"/>
    <mergeCell ref="C163:C166"/>
    <mergeCell ref="D163:D166"/>
    <mergeCell ref="E163:E166"/>
    <mergeCell ref="F163:F166"/>
    <mergeCell ref="G163:G166"/>
    <mergeCell ref="H163:H166"/>
    <mergeCell ref="I163:I166"/>
    <mergeCell ref="O163:O166"/>
    <mergeCell ref="P163:P166"/>
    <mergeCell ref="Q163:Q166"/>
    <mergeCell ref="A159:A162"/>
    <mergeCell ref="B159:B162"/>
    <mergeCell ref="C159:C162"/>
    <mergeCell ref="D159:D162"/>
    <mergeCell ref="E159:E162"/>
    <mergeCell ref="F159:F162"/>
    <mergeCell ref="G159:G162"/>
    <mergeCell ref="H159:H162"/>
    <mergeCell ref="I159:I162"/>
    <mergeCell ref="O167:O170"/>
    <mergeCell ref="P167:P170"/>
    <mergeCell ref="Q167:Q170"/>
    <mergeCell ref="A171:A174"/>
    <mergeCell ref="B171:B174"/>
    <mergeCell ref="C171:C174"/>
    <mergeCell ref="D171:D174"/>
    <mergeCell ref="E171:E174"/>
    <mergeCell ref="F171:F174"/>
    <mergeCell ref="G171:G174"/>
    <mergeCell ref="H171:H174"/>
    <mergeCell ref="I171:I174"/>
    <mergeCell ref="O171:O174"/>
    <mergeCell ref="P171:P174"/>
    <mergeCell ref="Q171:Q174"/>
    <mergeCell ref="A167:A170"/>
    <mergeCell ref="B167:B170"/>
    <mergeCell ref="C167:C170"/>
    <mergeCell ref="D167:D170"/>
    <mergeCell ref="E167:E170"/>
    <mergeCell ref="F167:F170"/>
    <mergeCell ref="G167:G170"/>
    <mergeCell ref="H167:H170"/>
    <mergeCell ref="I167:I170"/>
    <mergeCell ref="O175:O178"/>
    <mergeCell ref="P175:P178"/>
    <mergeCell ref="Q175:Q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9:I182"/>
    <mergeCell ref="O179:O182"/>
    <mergeCell ref="P179:P182"/>
    <mergeCell ref="Q179:Q182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I175:I178"/>
    <mergeCell ref="O183:O186"/>
    <mergeCell ref="P183:P186"/>
    <mergeCell ref="Q183:Q186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I183:I186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Q199:Q202"/>
    <mergeCell ref="Q191:Q194"/>
    <mergeCell ref="B187:B190"/>
    <mergeCell ref="E187:E190"/>
    <mergeCell ref="F187:F190"/>
    <mergeCell ref="G187:G190"/>
    <mergeCell ref="H187:H190"/>
    <mergeCell ref="I187:I190"/>
    <mergeCell ref="O187:O190"/>
    <mergeCell ref="P187:P190"/>
    <mergeCell ref="Q187:Q190"/>
    <mergeCell ref="B191:B194"/>
  </mergeCells>
  <pageMargins left="0.23622047244094491" right="3.937007874015748E-2" top="0.35433070866141736" bottom="0.35433070866141736" header="0.31496062992125984" footer="0.31496062992125984"/>
  <pageSetup paperSize="9" scale="99" orientation="landscape" r:id="rId1"/>
  <rowBreaks count="2" manualBreakCount="2">
    <brk id="619" max="16" man="1"/>
    <brk id="634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opLeftCell="A16" workbookViewId="0">
      <selection sqref="A1:XFD1048576"/>
    </sheetView>
  </sheetViews>
  <sheetFormatPr defaultRowHeight="12.75" x14ac:dyDescent="0.2"/>
  <cols>
    <col min="1" max="1" width="4.85546875" style="13" customWidth="1"/>
    <col min="2" max="2" width="53.42578125" style="29" customWidth="1"/>
    <col min="3" max="3" width="6.85546875" style="30" customWidth="1"/>
    <col min="4" max="4" width="8" style="31" customWidth="1"/>
    <col min="5" max="5" width="8.7109375" style="30" customWidth="1"/>
    <col min="6" max="6" width="20" style="32" customWidth="1"/>
    <col min="7" max="16384" width="9.140625" style="13"/>
  </cols>
  <sheetData>
    <row r="1" spans="1:17" ht="12.75" customHeight="1" x14ac:dyDescent="0.2">
      <c r="A1" s="264" t="str">
        <f>+նախ.1!A1</f>
        <v>ø.ºðºì²Ü ¶. êî²ðàìàÚîàì²ÚÆ ²Üì²Ü  ÂÆì 177 ÐÆØÜ²Î²Ü ¸äðàòÆ 8 Ø²êÜ²ÞºÜøºðÆ ÜÎàôÔ²ÚÆÜ Ð²ðÎºðÆ ÎàÚàôÔ²¶ÌºðÆ ìºð²Î²Ü¶ÜàôØ, 2 ºì 7 Ø²êÜ²ÞºÜøºðÆ ¶àÚàôÂÚàôÜ àôÜºòàÔ ê²ÜÐ²Ü¶àôÚòÜºðÆ ìºð²Î²èàôòàôØ ºì àôêàôòâ²Î²Ü ²ÜÒÜ²Î²¼ØÆ Ð²Ø²ð Üàð ê²ÜÐ²Ü¶àôÚòÜºðÆ Î²èàôòàôØ/1-ÇÝ ÷áõÉ/</v>
      </c>
      <c r="B1" s="264"/>
      <c r="C1" s="264"/>
      <c r="D1" s="264"/>
      <c r="E1" s="264"/>
      <c r="F1" s="264"/>
      <c r="G1" s="37"/>
      <c r="H1" s="37"/>
      <c r="I1" s="37"/>
      <c r="J1" s="37"/>
      <c r="K1" s="37"/>
      <c r="L1" s="38"/>
      <c r="M1" s="38"/>
      <c r="N1" s="38"/>
      <c r="O1" s="37"/>
      <c r="P1" s="37"/>
      <c r="Q1" s="37"/>
    </row>
    <row r="2" spans="1:17" ht="64.5" customHeight="1" x14ac:dyDescent="0.2">
      <c r="A2" s="264"/>
      <c r="B2" s="264"/>
      <c r="C2" s="264"/>
      <c r="D2" s="264"/>
      <c r="E2" s="264"/>
      <c r="F2" s="264"/>
      <c r="G2" s="37"/>
      <c r="H2" s="37"/>
      <c r="I2" s="37"/>
      <c r="J2" s="37"/>
      <c r="K2" s="37"/>
      <c r="L2" s="38"/>
      <c r="M2" s="38"/>
      <c r="N2" s="38"/>
      <c r="O2" s="37"/>
      <c r="P2" s="37"/>
      <c r="Q2" s="37"/>
    </row>
    <row r="3" spans="1:17" ht="8.25" customHeight="1" x14ac:dyDescent="0.2">
      <c r="A3" s="326" t="s">
        <v>333</v>
      </c>
      <c r="B3" s="326"/>
      <c r="C3" s="326"/>
      <c r="D3" s="326"/>
      <c r="E3" s="326"/>
      <c r="F3" s="326"/>
      <c r="G3" s="48"/>
      <c r="H3" s="48"/>
      <c r="I3" s="48"/>
      <c r="J3" s="48"/>
      <c r="K3" s="48"/>
      <c r="L3" s="47"/>
      <c r="M3" s="47"/>
      <c r="N3" s="47"/>
      <c r="O3" s="48"/>
      <c r="P3" s="48"/>
      <c r="Q3" s="48"/>
    </row>
    <row r="4" spans="1:17" ht="15.75" customHeight="1" x14ac:dyDescent="0.2">
      <c r="A4" s="326"/>
      <c r="B4" s="326"/>
      <c r="C4" s="326"/>
      <c r="D4" s="326"/>
      <c r="E4" s="326"/>
      <c r="F4" s="326"/>
    </row>
    <row r="5" spans="1:17" ht="9.75" customHeight="1" x14ac:dyDescent="0.2">
      <c r="B5" s="39"/>
    </row>
    <row r="6" spans="1:17" x14ac:dyDescent="0.2">
      <c r="A6" s="324" t="s">
        <v>0</v>
      </c>
      <c r="B6" s="211" t="s">
        <v>38</v>
      </c>
      <c r="C6" s="211" t="s">
        <v>81</v>
      </c>
      <c r="D6" s="325" t="s">
        <v>82</v>
      </c>
      <c r="E6" s="255" t="s">
        <v>83</v>
      </c>
      <c r="F6" s="317" t="s">
        <v>11</v>
      </c>
    </row>
    <row r="7" spans="1:17" x14ac:dyDescent="0.2">
      <c r="A7" s="324"/>
      <c r="B7" s="211"/>
      <c r="C7" s="211"/>
      <c r="D7" s="325"/>
      <c r="E7" s="255"/>
      <c r="F7" s="317"/>
    </row>
    <row r="8" spans="1:17" x14ac:dyDescent="0.2">
      <c r="A8" s="40">
        <v>1</v>
      </c>
      <c r="B8" s="10">
        <v>2</v>
      </c>
      <c r="C8" s="170">
        <v>3</v>
      </c>
      <c r="D8" s="174">
        <v>4</v>
      </c>
      <c r="E8" s="170">
        <v>5</v>
      </c>
      <c r="F8" s="40">
        <v>6</v>
      </c>
    </row>
    <row r="9" spans="1:17" ht="12.75" customHeight="1" x14ac:dyDescent="0.2">
      <c r="A9" s="250"/>
      <c r="B9" s="327" t="s">
        <v>183</v>
      </c>
      <c r="C9" s="250"/>
      <c r="D9" s="226"/>
      <c r="E9" s="212"/>
      <c r="F9" s="212"/>
    </row>
    <row r="10" spans="1:17" x14ac:dyDescent="0.2">
      <c r="A10" s="251"/>
      <c r="B10" s="328"/>
      <c r="C10" s="251"/>
      <c r="D10" s="227"/>
      <c r="E10" s="213"/>
      <c r="F10" s="213"/>
    </row>
    <row r="11" spans="1:17" x14ac:dyDescent="0.2">
      <c r="A11" s="251"/>
      <c r="B11" s="328"/>
      <c r="C11" s="251"/>
      <c r="D11" s="227"/>
      <c r="E11" s="213"/>
      <c r="F11" s="213"/>
    </row>
    <row r="12" spans="1:17" x14ac:dyDescent="0.2">
      <c r="A12" s="252"/>
      <c r="B12" s="329"/>
      <c r="C12" s="252"/>
      <c r="D12" s="228"/>
      <c r="E12" s="214"/>
      <c r="F12" s="214"/>
    </row>
    <row r="13" spans="1:17" ht="12.75" customHeight="1" x14ac:dyDescent="0.2">
      <c r="A13" s="232">
        <v>1</v>
      </c>
      <c r="B13" s="236" t="s">
        <v>101</v>
      </c>
      <c r="C13" s="211" t="s">
        <v>102</v>
      </c>
      <c r="D13" s="226">
        <v>5</v>
      </c>
      <c r="E13" s="212">
        <v>0.39238538000000001</v>
      </c>
      <c r="F13" s="212">
        <v>1.9619268999999999</v>
      </c>
    </row>
    <row r="14" spans="1:17" x14ac:dyDescent="0.2">
      <c r="A14" s="232"/>
      <c r="B14" s="236"/>
      <c r="C14" s="211"/>
      <c r="D14" s="227"/>
      <c r="E14" s="213"/>
      <c r="F14" s="213"/>
    </row>
    <row r="15" spans="1:17" x14ac:dyDescent="0.2">
      <c r="A15" s="232"/>
      <c r="B15" s="236"/>
      <c r="C15" s="211"/>
      <c r="D15" s="227"/>
      <c r="E15" s="213"/>
      <c r="F15" s="213"/>
    </row>
    <row r="16" spans="1:17" x14ac:dyDescent="0.2">
      <c r="A16" s="232"/>
      <c r="B16" s="236"/>
      <c r="C16" s="211"/>
      <c r="D16" s="228"/>
      <c r="E16" s="214"/>
      <c r="F16" s="214"/>
    </row>
    <row r="17" spans="1:6" ht="12.75" customHeight="1" x14ac:dyDescent="0.2">
      <c r="A17" s="232">
        <v>2</v>
      </c>
      <c r="B17" s="236" t="s">
        <v>104</v>
      </c>
      <c r="C17" s="211" t="s">
        <v>35</v>
      </c>
      <c r="D17" s="212">
        <v>1.5</v>
      </c>
      <c r="E17" s="212">
        <v>0.82058240000000005</v>
      </c>
      <c r="F17" s="212">
        <v>1.2308736</v>
      </c>
    </row>
    <row r="18" spans="1:6" x14ac:dyDescent="0.2">
      <c r="A18" s="232"/>
      <c r="B18" s="236"/>
      <c r="C18" s="211"/>
      <c r="D18" s="213"/>
      <c r="E18" s="213"/>
      <c r="F18" s="213"/>
    </row>
    <row r="19" spans="1:6" x14ac:dyDescent="0.2">
      <c r="A19" s="232"/>
      <c r="B19" s="236"/>
      <c r="C19" s="211"/>
      <c r="D19" s="213"/>
      <c r="E19" s="213"/>
      <c r="F19" s="213"/>
    </row>
    <row r="20" spans="1:6" x14ac:dyDescent="0.2">
      <c r="A20" s="232"/>
      <c r="B20" s="236"/>
      <c r="C20" s="211"/>
      <c r="D20" s="214"/>
      <c r="E20" s="214"/>
      <c r="F20" s="214"/>
    </row>
    <row r="21" spans="1:6" ht="12.75" customHeight="1" x14ac:dyDescent="0.2">
      <c r="A21" s="232">
        <v>3</v>
      </c>
      <c r="B21" s="236" t="s">
        <v>106</v>
      </c>
      <c r="C21" s="211" t="s">
        <v>107</v>
      </c>
      <c r="D21" s="212">
        <v>0.5</v>
      </c>
      <c r="E21" s="212">
        <v>43.079744599999998</v>
      </c>
      <c r="F21" s="212">
        <v>21.539872299999999</v>
      </c>
    </row>
    <row r="22" spans="1:6" x14ac:dyDescent="0.2">
      <c r="A22" s="232"/>
      <c r="B22" s="236"/>
      <c r="C22" s="211"/>
      <c r="D22" s="213"/>
      <c r="E22" s="213"/>
      <c r="F22" s="213"/>
    </row>
    <row r="23" spans="1:6" x14ac:dyDescent="0.2">
      <c r="A23" s="232"/>
      <c r="B23" s="236"/>
      <c r="C23" s="211"/>
      <c r="D23" s="213"/>
      <c r="E23" s="213"/>
      <c r="F23" s="213"/>
    </row>
    <row r="24" spans="1:6" x14ac:dyDescent="0.2">
      <c r="A24" s="232"/>
      <c r="B24" s="236"/>
      <c r="C24" s="211"/>
      <c r="D24" s="214"/>
      <c r="E24" s="214"/>
      <c r="F24" s="214"/>
    </row>
    <row r="25" spans="1:6" ht="12.75" customHeight="1" x14ac:dyDescent="0.2">
      <c r="A25" s="232">
        <v>4</v>
      </c>
      <c r="B25" s="236" t="s">
        <v>109</v>
      </c>
      <c r="C25" s="211" t="s">
        <v>107</v>
      </c>
      <c r="D25" s="212">
        <v>3.1</v>
      </c>
      <c r="E25" s="212">
        <v>2.0514559999999999</v>
      </c>
      <c r="F25" s="212">
        <v>6.3595135999999997</v>
      </c>
    </row>
    <row r="26" spans="1:6" x14ac:dyDescent="0.2">
      <c r="A26" s="232"/>
      <c r="B26" s="247"/>
      <c r="C26" s="211"/>
      <c r="D26" s="213"/>
      <c r="E26" s="213"/>
      <c r="F26" s="213"/>
    </row>
    <row r="27" spans="1:6" x14ac:dyDescent="0.2">
      <c r="A27" s="232"/>
      <c r="B27" s="247"/>
      <c r="C27" s="211"/>
      <c r="D27" s="213"/>
      <c r="E27" s="213"/>
      <c r="F27" s="213"/>
    </row>
    <row r="28" spans="1:6" x14ac:dyDescent="0.2">
      <c r="A28" s="232"/>
      <c r="B28" s="247"/>
      <c r="C28" s="211"/>
      <c r="D28" s="214"/>
      <c r="E28" s="214"/>
      <c r="F28" s="214"/>
    </row>
    <row r="29" spans="1:6" ht="12.75" customHeight="1" x14ac:dyDescent="0.2">
      <c r="A29" s="232">
        <v>5</v>
      </c>
      <c r="B29" s="233" t="s">
        <v>133</v>
      </c>
      <c r="C29" s="234" t="s">
        <v>35</v>
      </c>
      <c r="D29" s="234">
        <v>5.5</v>
      </c>
      <c r="E29" s="212">
        <v>0.72070628000000003</v>
      </c>
      <c r="F29" s="212">
        <v>3.96388454</v>
      </c>
    </row>
    <row r="30" spans="1:6" x14ac:dyDescent="0.2">
      <c r="A30" s="232"/>
      <c r="B30" s="233"/>
      <c r="C30" s="234"/>
      <c r="D30" s="234"/>
      <c r="E30" s="213"/>
      <c r="F30" s="213"/>
    </row>
    <row r="31" spans="1:6" x14ac:dyDescent="0.2">
      <c r="A31" s="232"/>
      <c r="B31" s="233"/>
      <c r="C31" s="234"/>
      <c r="D31" s="234"/>
      <c r="E31" s="213"/>
      <c r="F31" s="213"/>
    </row>
    <row r="32" spans="1:6" x14ac:dyDescent="0.2">
      <c r="A32" s="232"/>
      <c r="B32" s="233"/>
      <c r="C32" s="234"/>
      <c r="D32" s="234"/>
      <c r="E32" s="214"/>
      <c r="F32" s="214"/>
    </row>
    <row r="33" spans="1:6" ht="12.75" customHeight="1" x14ac:dyDescent="0.2">
      <c r="A33" s="232">
        <v>6</v>
      </c>
      <c r="B33" s="233" t="s">
        <v>112</v>
      </c>
      <c r="C33" s="234" t="s">
        <v>35</v>
      </c>
      <c r="D33" s="234">
        <v>5.5</v>
      </c>
      <c r="E33" s="212">
        <v>1.12890778</v>
      </c>
      <c r="F33" s="212">
        <v>6.2089927899999999</v>
      </c>
    </row>
    <row r="34" spans="1:6" x14ac:dyDescent="0.2">
      <c r="A34" s="232"/>
      <c r="B34" s="233"/>
      <c r="C34" s="234"/>
      <c r="D34" s="234"/>
      <c r="E34" s="213"/>
      <c r="F34" s="213"/>
    </row>
    <row r="35" spans="1:6" x14ac:dyDescent="0.2">
      <c r="A35" s="232"/>
      <c r="B35" s="233"/>
      <c r="C35" s="234"/>
      <c r="D35" s="234"/>
      <c r="E35" s="213"/>
      <c r="F35" s="213"/>
    </row>
    <row r="36" spans="1:6" x14ac:dyDescent="0.2">
      <c r="A36" s="232"/>
      <c r="B36" s="233"/>
      <c r="C36" s="234"/>
      <c r="D36" s="234"/>
      <c r="E36" s="214"/>
      <c r="F36" s="214"/>
    </row>
    <row r="37" spans="1:6" ht="12.75" customHeight="1" x14ac:dyDescent="0.2">
      <c r="A37" s="232">
        <v>7</v>
      </c>
      <c r="B37" s="236" t="s">
        <v>114</v>
      </c>
      <c r="C37" s="211" t="s">
        <v>107</v>
      </c>
      <c r="D37" s="212">
        <v>1.2</v>
      </c>
      <c r="E37" s="212">
        <v>4.1507890400000003</v>
      </c>
      <c r="F37" s="212">
        <v>4.9809468480000003</v>
      </c>
    </row>
    <row r="38" spans="1:6" x14ac:dyDescent="0.2">
      <c r="A38" s="232"/>
      <c r="B38" s="247"/>
      <c r="C38" s="211"/>
      <c r="D38" s="213"/>
      <c r="E38" s="213"/>
      <c r="F38" s="213"/>
    </row>
    <row r="39" spans="1:6" x14ac:dyDescent="0.2">
      <c r="A39" s="232"/>
      <c r="B39" s="247"/>
      <c r="C39" s="211"/>
      <c r="D39" s="213"/>
      <c r="E39" s="213"/>
      <c r="F39" s="213"/>
    </row>
    <row r="40" spans="1:6" x14ac:dyDescent="0.2">
      <c r="A40" s="232"/>
      <c r="B40" s="247"/>
      <c r="C40" s="211"/>
      <c r="D40" s="214"/>
      <c r="E40" s="214"/>
      <c r="F40" s="214"/>
    </row>
    <row r="41" spans="1:6" ht="12.75" customHeight="1" x14ac:dyDescent="0.2">
      <c r="A41" s="232">
        <v>8</v>
      </c>
      <c r="B41" s="236" t="s">
        <v>116</v>
      </c>
      <c r="C41" s="211" t="s">
        <v>107</v>
      </c>
      <c r="D41" s="212">
        <v>4.4000000000000004</v>
      </c>
      <c r="E41" s="212">
        <v>1.0481075200000001</v>
      </c>
      <c r="F41" s="212">
        <v>4.6116730880000008</v>
      </c>
    </row>
    <row r="42" spans="1:6" x14ac:dyDescent="0.2">
      <c r="A42" s="232"/>
      <c r="B42" s="247"/>
      <c r="C42" s="211"/>
      <c r="D42" s="213"/>
      <c r="E42" s="213"/>
      <c r="F42" s="213"/>
    </row>
    <row r="43" spans="1:6" x14ac:dyDescent="0.2">
      <c r="A43" s="232"/>
      <c r="B43" s="247"/>
      <c r="C43" s="211"/>
      <c r="D43" s="213"/>
      <c r="E43" s="213"/>
      <c r="F43" s="213"/>
    </row>
    <row r="44" spans="1:6" x14ac:dyDescent="0.2">
      <c r="A44" s="232"/>
      <c r="B44" s="247"/>
      <c r="C44" s="211"/>
      <c r="D44" s="214"/>
      <c r="E44" s="214"/>
      <c r="F44" s="214"/>
    </row>
    <row r="45" spans="1:6" ht="12.75" customHeight="1" x14ac:dyDescent="0.2">
      <c r="A45" s="232">
        <v>9</v>
      </c>
      <c r="B45" s="236" t="s">
        <v>118</v>
      </c>
      <c r="C45" s="211" t="s">
        <v>102</v>
      </c>
      <c r="D45" s="212">
        <v>5</v>
      </c>
      <c r="E45" s="212">
        <v>1.2801437442500001</v>
      </c>
      <c r="F45" s="212">
        <v>6.4007187212500005</v>
      </c>
    </row>
    <row r="46" spans="1:6" x14ac:dyDescent="0.2">
      <c r="A46" s="232"/>
      <c r="B46" s="236"/>
      <c r="C46" s="211"/>
      <c r="D46" s="213"/>
      <c r="E46" s="213"/>
      <c r="F46" s="213"/>
    </row>
    <row r="47" spans="1:6" x14ac:dyDescent="0.2">
      <c r="A47" s="232"/>
      <c r="B47" s="236"/>
      <c r="C47" s="211"/>
      <c r="D47" s="213"/>
      <c r="E47" s="213"/>
      <c r="F47" s="213"/>
    </row>
    <row r="48" spans="1:6" x14ac:dyDescent="0.2">
      <c r="A48" s="232"/>
      <c r="B48" s="236"/>
      <c r="C48" s="211"/>
      <c r="D48" s="214"/>
      <c r="E48" s="214"/>
      <c r="F48" s="214"/>
    </row>
    <row r="49" spans="1:6" ht="12.75" customHeight="1" x14ac:dyDescent="0.2">
      <c r="A49" s="232">
        <v>10</v>
      </c>
      <c r="B49" s="236" t="s">
        <v>122</v>
      </c>
      <c r="C49" s="211" t="s">
        <v>102</v>
      </c>
      <c r="D49" s="226">
        <v>5</v>
      </c>
      <c r="E49" s="212">
        <v>3.6702644343999995</v>
      </c>
      <c r="F49" s="212">
        <v>18.351322171999996</v>
      </c>
    </row>
    <row r="50" spans="1:6" x14ac:dyDescent="0.2">
      <c r="A50" s="232"/>
      <c r="B50" s="236"/>
      <c r="C50" s="211"/>
      <c r="D50" s="227"/>
      <c r="E50" s="213"/>
      <c r="F50" s="213"/>
    </row>
    <row r="51" spans="1:6" x14ac:dyDescent="0.2">
      <c r="A51" s="232"/>
      <c r="B51" s="236"/>
      <c r="C51" s="211"/>
      <c r="D51" s="227"/>
      <c r="E51" s="213"/>
      <c r="F51" s="213"/>
    </row>
    <row r="52" spans="1:6" x14ac:dyDescent="0.2">
      <c r="A52" s="232"/>
      <c r="B52" s="236"/>
      <c r="C52" s="211"/>
      <c r="D52" s="228"/>
      <c r="E52" s="214"/>
      <c r="F52" s="214"/>
    </row>
    <row r="53" spans="1:6" ht="12.75" customHeight="1" x14ac:dyDescent="0.2">
      <c r="A53" s="232">
        <v>11</v>
      </c>
      <c r="B53" s="236" t="s">
        <v>126</v>
      </c>
      <c r="C53" s="211" t="s">
        <v>35</v>
      </c>
      <c r="D53" s="226">
        <v>1.5</v>
      </c>
      <c r="E53" s="212">
        <v>2.90453349556</v>
      </c>
      <c r="F53" s="212">
        <v>4.3568002433400004</v>
      </c>
    </row>
    <row r="54" spans="1:6" x14ac:dyDescent="0.2">
      <c r="A54" s="232"/>
      <c r="B54" s="247"/>
      <c r="C54" s="211"/>
      <c r="D54" s="227"/>
      <c r="E54" s="213"/>
      <c r="F54" s="213"/>
    </row>
    <row r="55" spans="1:6" x14ac:dyDescent="0.2">
      <c r="A55" s="232"/>
      <c r="B55" s="247"/>
      <c r="C55" s="211"/>
      <c r="D55" s="227"/>
      <c r="E55" s="213"/>
      <c r="F55" s="213"/>
    </row>
    <row r="56" spans="1:6" x14ac:dyDescent="0.2">
      <c r="A56" s="232"/>
      <c r="B56" s="247"/>
      <c r="C56" s="211"/>
      <c r="D56" s="228"/>
      <c r="E56" s="214"/>
      <c r="F56" s="214"/>
    </row>
    <row r="57" spans="1:6" ht="12.75" customHeight="1" x14ac:dyDescent="0.2">
      <c r="A57" s="232">
        <v>12</v>
      </c>
      <c r="B57" s="236" t="s">
        <v>130</v>
      </c>
      <c r="C57" s="211" t="s">
        <v>107</v>
      </c>
      <c r="D57" s="237">
        <v>1.7</v>
      </c>
      <c r="E57" s="212">
        <v>2.0514559999999999</v>
      </c>
      <c r="F57" s="212">
        <v>3.4874752</v>
      </c>
    </row>
    <row r="58" spans="1:6" x14ac:dyDescent="0.2">
      <c r="A58" s="232"/>
      <c r="B58" s="236"/>
      <c r="C58" s="211"/>
      <c r="D58" s="238"/>
      <c r="E58" s="213"/>
      <c r="F58" s="213"/>
    </row>
    <row r="59" spans="1:6" x14ac:dyDescent="0.2">
      <c r="A59" s="232"/>
      <c r="B59" s="236"/>
      <c r="C59" s="211"/>
      <c r="D59" s="238"/>
      <c r="E59" s="213"/>
      <c r="F59" s="213"/>
    </row>
    <row r="60" spans="1:6" x14ac:dyDescent="0.2">
      <c r="A60" s="232"/>
      <c r="B60" s="236"/>
      <c r="C60" s="211"/>
      <c r="D60" s="239"/>
      <c r="E60" s="214"/>
      <c r="F60" s="214"/>
    </row>
    <row r="61" spans="1:6" ht="12.75" customHeight="1" x14ac:dyDescent="0.2">
      <c r="A61" s="232">
        <v>13</v>
      </c>
      <c r="B61" s="236" t="s">
        <v>129</v>
      </c>
      <c r="C61" s="211" t="s">
        <v>53</v>
      </c>
      <c r="D61" s="212">
        <v>3.1</v>
      </c>
      <c r="E61" s="212">
        <v>2.0404335000000002</v>
      </c>
      <c r="F61" s="212">
        <v>6.3253438500000012</v>
      </c>
    </row>
    <row r="62" spans="1:6" x14ac:dyDescent="0.2">
      <c r="A62" s="232"/>
      <c r="B62" s="236"/>
      <c r="C62" s="211"/>
      <c r="D62" s="213"/>
      <c r="E62" s="213"/>
      <c r="F62" s="213"/>
    </row>
    <row r="63" spans="1:6" x14ac:dyDescent="0.2">
      <c r="A63" s="232"/>
      <c r="B63" s="236"/>
      <c r="C63" s="211"/>
      <c r="D63" s="213"/>
      <c r="E63" s="213"/>
      <c r="F63" s="213"/>
    </row>
    <row r="64" spans="1:6" x14ac:dyDescent="0.2">
      <c r="A64" s="232"/>
      <c r="B64" s="236"/>
      <c r="C64" s="211"/>
      <c r="D64" s="214"/>
      <c r="E64" s="214"/>
      <c r="F64" s="214"/>
    </row>
    <row r="65" spans="1:6" x14ac:dyDescent="0.2">
      <c r="A65" s="204"/>
      <c r="B65" s="208" t="s">
        <v>186</v>
      </c>
      <c r="C65" s="211"/>
      <c r="D65" s="212"/>
      <c r="E65" s="212"/>
      <c r="F65" s="212">
        <v>89.779343852590003</v>
      </c>
    </row>
    <row r="66" spans="1:6" x14ac:dyDescent="0.2">
      <c r="A66" s="205"/>
      <c r="B66" s="209"/>
      <c r="C66" s="211"/>
      <c r="D66" s="213"/>
      <c r="E66" s="213"/>
      <c r="F66" s="213"/>
    </row>
    <row r="67" spans="1:6" x14ac:dyDescent="0.2">
      <c r="A67" s="205"/>
      <c r="B67" s="209"/>
      <c r="C67" s="211"/>
      <c r="D67" s="213"/>
      <c r="E67" s="213"/>
      <c r="F67" s="213"/>
    </row>
    <row r="68" spans="1:6" x14ac:dyDescent="0.2">
      <c r="A68" s="206"/>
      <c r="B68" s="210"/>
      <c r="C68" s="211"/>
      <c r="D68" s="214"/>
      <c r="E68" s="214"/>
      <c r="F68" s="214"/>
    </row>
    <row r="69" spans="1:6" x14ac:dyDescent="0.2">
      <c r="A69" s="232"/>
      <c r="B69" s="288" t="s">
        <v>191</v>
      </c>
      <c r="C69" s="211"/>
      <c r="D69" s="226"/>
      <c r="E69" s="212"/>
      <c r="F69" s="212"/>
    </row>
    <row r="70" spans="1:6" x14ac:dyDescent="0.2">
      <c r="A70" s="232"/>
      <c r="B70" s="247"/>
      <c r="C70" s="211"/>
      <c r="D70" s="227"/>
      <c r="E70" s="213"/>
      <c r="F70" s="213"/>
    </row>
    <row r="71" spans="1:6" x14ac:dyDescent="0.2">
      <c r="A71" s="232"/>
      <c r="B71" s="247"/>
      <c r="C71" s="211"/>
      <c r="D71" s="227"/>
      <c r="E71" s="213"/>
      <c r="F71" s="213"/>
    </row>
    <row r="72" spans="1:6" x14ac:dyDescent="0.2">
      <c r="A72" s="232"/>
      <c r="B72" s="247"/>
      <c r="C72" s="211"/>
      <c r="D72" s="228"/>
      <c r="E72" s="214"/>
      <c r="F72" s="214"/>
    </row>
    <row r="73" spans="1:6" x14ac:dyDescent="0.2">
      <c r="A73" s="232">
        <v>1</v>
      </c>
      <c r="B73" s="236" t="s">
        <v>193</v>
      </c>
      <c r="C73" s="211" t="s">
        <v>102</v>
      </c>
      <c r="D73" s="226">
        <v>1.6</v>
      </c>
      <c r="E73" s="212">
        <v>0.55948799999999999</v>
      </c>
      <c r="F73" s="212">
        <v>0.8951808</v>
      </c>
    </row>
    <row r="74" spans="1:6" x14ac:dyDescent="0.2">
      <c r="A74" s="232"/>
      <c r="B74" s="236"/>
      <c r="C74" s="211"/>
      <c r="D74" s="227"/>
      <c r="E74" s="213"/>
      <c r="F74" s="213"/>
    </row>
    <row r="75" spans="1:6" x14ac:dyDescent="0.2">
      <c r="A75" s="232"/>
      <c r="B75" s="236"/>
      <c r="C75" s="211"/>
      <c r="D75" s="227"/>
      <c r="E75" s="213"/>
      <c r="F75" s="213"/>
    </row>
    <row r="76" spans="1:6" x14ac:dyDescent="0.2">
      <c r="A76" s="232"/>
      <c r="B76" s="236"/>
      <c r="C76" s="211"/>
      <c r="D76" s="228"/>
      <c r="E76" s="214"/>
      <c r="F76" s="214"/>
    </row>
    <row r="77" spans="1:6" x14ac:dyDescent="0.2">
      <c r="A77" s="232">
        <v>2</v>
      </c>
      <c r="B77" s="236" t="s">
        <v>194</v>
      </c>
      <c r="C77" s="211" t="s">
        <v>102</v>
      </c>
      <c r="D77" s="212">
        <v>9.6999999999999993</v>
      </c>
      <c r="E77" s="212">
        <v>0.39969378</v>
      </c>
      <c r="F77" s="212">
        <v>3.8770296659999999</v>
      </c>
    </row>
    <row r="78" spans="1:6" x14ac:dyDescent="0.2">
      <c r="A78" s="232"/>
      <c r="B78" s="236"/>
      <c r="C78" s="211"/>
      <c r="D78" s="213"/>
      <c r="E78" s="213"/>
      <c r="F78" s="213"/>
    </row>
    <row r="79" spans="1:6" x14ac:dyDescent="0.2">
      <c r="A79" s="232"/>
      <c r="B79" s="236"/>
      <c r="C79" s="211"/>
      <c r="D79" s="213"/>
      <c r="E79" s="213"/>
      <c r="F79" s="213"/>
    </row>
    <row r="80" spans="1:6" x14ac:dyDescent="0.2">
      <c r="A80" s="232"/>
      <c r="B80" s="236"/>
      <c r="C80" s="211"/>
      <c r="D80" s="214"/>
      <c r="E80" s="214"/>
      <c r="F80" s="214"/>
    </row>
    <row r="81" spans="1:6" ht="12.75" customHeight="1" x14ac:dyDescent="0.2">
      <c r="A81" s="232">
        <v>3</v>
      </c>
      <c r="B81" s="236" t="s">
        <v>196</v>
      </c>
      <c r="C81" s="211" t="s">
        <v>107</v>
      </c>
      <c r="D81" s="212">
        <v>0.3</v>
      </c>
      <c r="E81" s="212">
        <v>17.5157053</v>
      </c>
      <c r="F81" s="212">
        <v>5.2547115900000003</v>
      </c>
    </row>
    <row r="82" spans="1:6" x14ac:dyDescent="0.2">
      <c r="A82" s="232"/>
      <c r="B82" s="236"/>
      <c r="C82" s="211"/>
      <c r="D82" s="213"/>
      <c r="E82" s="213"/>
      <c r="F82" s="213"/>
    </row>
    <row r="83" spans="1:6" x14ac:dyDescent="0.2">
      <c r="A83" s="232"/>
      <c r="B83" s="236"/>
      <c r="C83" s="211"/>
      <c r="D83" s="213"/>
      <c r="E83" s="213"/>
      <c r="F83" s="213"/>
    </row>
    <row r="84" spans="1:6" x14ac:dyDescent="0.2">
      <c r="A84" s="232"/>
      <c r="B84" s="236"/>
      <c r="C84" s="211"/>
      <c r="D84" s="214"/>
      <c r="E84" s="214"/>
      <c r="F84" s="214"/>
    </row>
    <row r="85" spans="1:6" ht="12.75" customHeight="1" x14ac:dyDescent="0.2">
      <c r="A85" s="232">
        <v>4</v>
      </c>
      <c r="B85" s="236" t="s">
        <v>198</v>
      </c>
      <c r="C85" s="211" t="s">
        <v>107</v>
      </c>
      <c r="D85" s="212">
        <v>1.3</v>
      </c>
      <c r="E85" s="212">
        <v>36.735836480800003</v>
      </c>
      <c r="F85" s="212">
        <v>47.756587425040003</v>
      </c>
    </row>
    <row r="86" spans="1:6" x14ac:dyDescent="0.2">
      <c r="A86" s="232"/>
      <c r="B86" s="247"/>
      <c r="C86" s="211"/>
      <c r="D86" s="213"/>
      <c r="E86" s="213"/>
      <c r="F86" s="213"/>
    </row>
    <row r="87" spans="1:6" x14ac:dyDescent="0.2">
      <c r="A87" s="232"/>
      <c r="B87" s="247"/>
      <c r="C87" s="211"/>
      <c r="D87" s="213"/>
      <c r="E87" s="213"/>
      <c r="F87" s="213"/>
    </row>
    <row r="88" spans="1:6" x14ac:dyDescent="0.2">
      <c r="A88" s="232"/>
      <c r="B88" s="247"/>
      <c r="C88" s="211"/>
      <c r="D88" s="214"/>
      <c r="E88" s="214"/>
      <c r="F88" s="214"/>
    </row>
    <row r="89" spans="1:6" ht="12.75" customHeight="1" x14ac:dyDescent="0.2">
      <c r="A89" s="232">
        <v>5</v>
      </c>
      <c r="B89" s="236" t="s">
        <v>204</v>
      </c>
      <c r="C89" s="211" t="s">
        <v>107</v>
      </c>
      <c r="D89" s="212">
        <v>0.4</v>
      </c>
      <c r="E89" s="212">
        <v>25.949095515</v>
      </c>
      <c r="F89" s="212">
        <v>10.379638206000001</v>
      </c>
    </row>
    <row r="90" spans="1:6" x14ac:dyDescent="0.2">
      <c r="A90" s="232"/>
      <c r="B90" s="236"/>
      <c r="C90" s="211"/>
      <c r="D90" s="213"/>
      <c r="E90" s="213"/>
      <c r="F90" s="213"/>
    </row>
    <row r="91" spans="1:6" x14ac:dyDescent="0.2">
      <c r="A91" s="232"/>
      <c r="B91" s="236"/>
      <c r="C91" s="211"/>
      <c r="D91" s="213"/>
      <c r="E91" s="213"/>
      <c r="F91" s="213"/>
    </row>
    <row r="92" spans="1:6" x14ac:dyDescent="0.2">
      <c r="A92" s="232"/>
      <c r="B92" s="236"/>
      <c r="C92" s="211"/>
      <c r="D92" s="214"/>
      <c r="E92" s="214"/>
      <c r="F92" s="214"/>
    </row>
    <row r="93" spans="1:6" ht="12.75" customHeight="1" x14ac:dyDescent="0.2">
      <c r="A93" s="232">
        <v>6</v>
      </c>
      <c r="B93" s="236" t="s">
        <v>157</v>
      </c>
      <c r="C93" s="211" t="s">
        <v>155</v>
      </c>
      <c r="D93" s="212">
        <v>1.68</v>
      </c>
      <c r="E93" s="212">
        <v>31.666666666666668</v>
      </c>
      <c r="F93" s="212">
        <v>53.2</v>
      </c>
    </row>
    <row r="94" spans="1:6" x14ac:dyDescent="0.2">
      <c r="A94" s="232"/>
      <c r="B94" s="236"/>
      <c r="C94" s="211"/>
      <c r="D94" s="213"/>
      <c r="E94" s="213"/>
      <c r="F94" s="213"/>
    </row>
    <row r="95" spans="1:6" x14ac:dyDescent="0.2">
      <c r="A95" s="232"/>
      <c r="B95" s="236"/>
      <c r="C95" s="211"/>
      <c r="D95" s="213"/>
      <c r="E95" s="213"/>
      <c r="F95" s="213"/>
    </row>
    <row r="96" spans="1:6" x14ac:dyDescent="0.2">
      <c r="A96" s="232"/>
      <c r="B96" s="236"/>
      <c r="C96" s="211"/>
      <c r="D96" s="214"/>
      <c r="E96" s="214"/>
      <c r="F96" s="214"/>
    </row>
    <row r="97" spans="1:6" ht="12.75" customHeight="1" x14ac:dyDescent="0.2">
      <c r="A97" s="232">
        <v>7</v>
      </c>
      <c r="B97" s="233" t="s">
        <v>207</v>
      </c>
      <c r="C97" s="211" t="s">
        <v>102</v>
      </c>
      <c r="D97" s="234">
        <v>0.6</v>
      </c>
      <c r="E97" s="212">
        <v>2.4146757279999997</v>
      </c>
      <c r="F97" s="212">
        <v>1.4488054367999998</v>
      </c>
    </row>
    <row r="98" spans="1:6" x14ac:dyDescent="0.2">
      <c r="A98" s="232"/>
      <c r="B98" s="233"/>
      <c r="C98" s="211"/>
      <c r="D98" s="234"/>
      <c r="E98" s="213"/>
      <c r="F98" s="213"/>
    </row>
    <row r="99" spans="1:6" x14ac:dyDescent="0.2">
      <c r="A99" s="232"/>
      <c r="B99" s="233"/>
      <c r="C99" s="211"/>
      <c r="D99" s="234"/>
      <c r="E99" s="213"/>
      <c r="F99" s="213"/>
    </row>
    <row r="100" spans="1:6" x14ac:dyDescent="0.2">
      <c r="A100" s="232"/>
      <c r="B100" s="233"/>
      <c r="C100" s="211"/>
      <c r="D100" s="234"/>
      <c r="E100" s="214"/>
      <c r="F100" s="214"/>
    </row>
    <row r="101" spans="1:6" ht="12.75" customHeight="1" x14ac:dyDescent="0.2">
      <c r="A101" s="232">
        <v>8</v>
      </c>
      <c r="B101" s="236" t="s">
        <v>209</v>
      </c>
      <c r="C101" s="211" t="s">
        <v>98</v>
      </c>
      <c r="D101" s="212">
        <v>4</v>
      </c>
      <c r="E101" s="212">
        <v>25.249225819999999</v>
      </c>
      <c r="F101" s="212">
        <v>100.99690328</v>
      </c>
    </row>
    <row r="102" spans="1:6" x14ac:dyDescent="0.2">
      <c r="A102" s="232"/>
      <c r="B102" s="247"/>
      <c r="C102" s="211"/>
      <c r="D102" s="213"/>
      <c r="E102" s="213"/>
      <c r="F102" s="213"/>
    </row>
    <row r="103" spans="1:6" x14ac:dyDescent="0.2">
      <c r="A103" s="232"/>
      <c r="B103" s="247"/>
      <c r="C103" s="211"/>
      <c r="D103" s="213"/>
      <c r="E103" s="213"/>
      <c r="F103" s="213"/>
    </row>
    <row r="104" spans="1:6" x14ac:dyDescent="0.2">
      <c r="A104" s="232"/>
      <c r="B104" s="247"/>
      <c r="C104" s="211"/>
      <c r="D104" s="214"/>
      <c r="E104" s="214"/>
      <c r="F104" s="214"/>
    </row>
    <row r="105" spans="1:6" ht="12.75" customHeight="1" x14ac:dyDescent="0.2">
      <c r="A105" s="232">
        <v>9</v>
      </c>
      <c r="B105" s="233" t="s">
        <v>211</v>
      </c>
      <c r="C105" s="234" t="s">
        <v>35</v>
      </c>
      <c r="D105" s="234">
        <v>9</v>
      </c>
      <c r="E105" s="212">
        <v>1.5443651800000002</v>
      </c>
      <c r="F105" s="212">
        <v>13.899286620000002</v>
      </c>
    </row>
    <row r="106" spans="1:6" x14ac:dyDescent="0.2">
      <c r="A106" s="232"/>
      <c r="B106" s="233"/>
      <c r="C106" s="234"/>
      <c r="D106" s="234"/>
      <c r="E106" s="213"/>
      <c r="F106" s="213"/>
    </row>
    <row r="107" spans="1:6" x14ac:dyDescent="0.2">
      <c r="A107" s="232"/>
      <c r="B107" s="233"/>
      <c r="C107" s="234"/>
      <c r="D107" s="234"/>
      <c r="E107" s="213"/>
      <c r="F107" s="213"/>
    </row>
    <row r="108" spans="1:6" x14ac:dyDescent="0.2">
      <c r="A108" s="232"/>
      <c r="B108" s="233"/>
      <c r="C108" s="234"/>
      <c r="D108" s="234"/>
      <c r="E108" s="214"/>
      <c r="F108" s="214"/>
    </row>
    <row r="109" spans="1:6" ht="12.75" customHeight="1" x14ac:dyDescent="0.2">
      <c r="A109" s="232">
        <v>10</v>
      </c>
      <c r="B109" s="233" t="s">
        <v>140</v>
      </c>
      <c r="C109" s="234" t="s">
        <v>35</v>
      </c>
      <c r="D109" s="234">
        <v>5</v>
      </c>
      <c r="E109" s="212">
        <v>1.0506276824</v>
      </c>
      <c r="F109" s="212">
        <v>5.2531384120000002</v>
      </c>
    </row>
    <row r="110" spans="1:6" x14ac:dyDescent="0.2">
      <c r="A110" s="232"/>
      <c r="B110" s="233"/>
      <c r="C110" s="234"/>
      <c r="D110" s="234"/>
      <c r="E110" s="213"/>
      <c r="F110" s="213"/>
    </row>
    <row r="111" spans="1:6" x14ac:dyDescent="0.2">
      <c r="A111" s="232"/>
      <c r="B111" s="233"/>
      <c r="C111" s="234"/>
      <c r="D111" s="234"/>
      <c r="E111" s="213"/>
      <c r="F111" s="213"/>
    </row>
    <row r="112" spans="1:6" x14ac:dyDescent="0.2">
      <c r="A112" s="232"/>
      <c r="B112" s="233"/>
      <c r="C112" s="234"/>
      <c r="D112" s="234"/>
      <c r="E112" s="214"/>
      <c r="F112" s="214"/>
    </row>
    <row r="113" spans="1:6" ht="12.75" customHeight="1" x14ac:dyDescent="0.2">
      <c r="A113" s="232">
        <v>11</v>
      </c>
      <c r="B113" s="236" t="s">
        <v>149</v>
      </c>
      <c r="C113" s="240" t="s">
        <v>98</v>
      </c>
      <c r="D113" s="211">
        <v>2</v>
      </c>
      <c r="E113" s="212">
        <v>15.865281099999999</v>
      </c>
      <c r="F113" s="212">
        <v>31.730562199999998</v>
      </c>
    </row>
    <row r="114" spans="1:6" x14ac:dyDescent="0.2">
      <c r="A114" s="232"/>
      <c r="B114" s="236"/>
      <c r="C114" s="240"/>
      <c r="D114" s="211"/>
      <c r="E114" s="213"/>
      <c r="F114" s="213"/>
    </row>
    <row r="115" spans="1:6" x14ac:dyDescent="0.2">
      <c r="A115" s="232"/>
      <c r="B115" s="236"/>
      <c r="C115" s="240"/>
      <c r="D115" s="211"/>
      <c r="E115" s="213"/>
      <c r="F115" s="213"/>
    </row>
    <row r="116" spans="1:6" x14ac:dyDescent="0.2">
      <c r="A116" s="232"/>
      <c r="B116" s="236"/>
      <c r="C116" s="240"/>
      <c r="D116" s="211"/>
      <c r="E116" s="214"/>
      <c r="F116" s="214"/>
    </row>
    <row r="117" spans="1:6" ht="12.75" customHeight="1" x14ac:dyDescent="0.2">
      <c r="A117" s="232">
        <v>12</v>
      </c>
      <c r="B117" s="236" t="s">
        <v>213</v>
      </c>
      <c r="C117" s="240" t="s">
        <v>98</v>
      </c>
      <c r="D117" s="212">
        <v>12</v>
      </c>
      <c r="E117" s="212">
        <v>1.32578362875</v>
      </c>
      <c r="F117" s="212">
        <v>15.909403545</v>
      </c>
    </row>
    <row r="118" spans="1:6" x14ac:dyDescent="0.2">
      <c r="A118" s="232"/>
      <c r="B118" s="236"/>
      <c r="C118" s="240"/>
      <c r="D118" s="213"/>
      <c r="E118" s="213"/>
      <c r="F118" s="213"/>
    </row>
    <row r="119" spans="1:6" x14ac:dyDescent="0.2">
      <c r="A119" s="232"/>
      <c r="B119" s="236"/>
      <c r="C119" s="240"/>
      <c r="D119" s="213"/>
      <c r="E119" s="213"/>
      <c r="F119" s="213"/>
    </row>
    <row r="120" spans="1:6" x14ac:dyDescent="0.2">
      <c r="A120" s="232"/>
      <c r="B120" s="236"/>
      <c r="C120" s="240"/>
      <c r="D120" s="214"/>
      <c r="E120" s="214"/>
      <c r="F120" s="214"/>
    </row>
    <row r="121" spans="1:6" ht="12.75" customHeight="1" x14ac:dyDescent="0.2">
      <c r="A121" s="232">
        <v>13</v>
      </c>
      <c r="B121" s="236" t="s">
        <v>216</v>
      </c>
      <c r="C121" s="240" t="s">
        <v>35</v>
      </c>
      <c r="D121" s="211">
        <v>18</v>
      </c>
      <c r="E121" s="212">
        <v>2.7748538400000005</v>
      </c>
      <c r="F121" s="212">
        <v>49.947369120000005</v>
      </c>
    </row>
    <row r="122" spans="1:6" x14ac:dyDescent="0.2">
      <c r="A122" s="232"/>
      <c r="B122" s="236"/>
      <c r="C122" s="240"/>
      <c r="D122" s="211"/>
      <c r="E122" s="213"/>
      <c r="F122" s="213"/>
    </row>
    <row r="123" spans="1:6" x14ac:dyDescent="0.2">
      <c r="A123" s="232"/>
      <c r="B123" s="236"/>
      <c r="C123" s="240"/>
      <c r="D123" s="211"/>
      <c r="E123" s="213"/>
      <c r="F123" s="213"/>
    </row>
    <row r="124" spans="1:6" x14ac:dyDescent="0.2">
      <c r="A124" s="232"/>
      <c r="B124" s="236"/>
      <c r="C124" s="240"/>
      <c r="D124" s="211"/>
      <c r="E124" s="214"/>
      <c r="F124" s="214"/>
    </row>
    <row r="125" spans="1:6" ht="12.75" customHeight="1" x14ac:dyDescent="0.2">
      <c r="A125" s="232">
        <v>14</v>
      </c>
      <c r="B125" s="236" t="s">
        <v>213</v>
      </c>
      <c r="C125" s="240" t="s">
        <v>98</v>
      </c>
      <c r="D125" s="211">
        <v>16</v>
      </c>
      <c r="E125" s="212">
        <v>0.48888454650000024</v>
      </c>
      <c r="F125" s="212">
        <v>7.8221527440000038</v>
      </c>
    </row>
    <row r="126" spans="1:6" x14ac:dyDescent="0.2">
      <c r="A126" s="232"/>
      <c r="B126" s="236"/>
      <c r="C126" s="240"/>
      <c r="D126" s="211"/>
      <c r="E126" s="213"/>
      <c r="F126" s="213"/>
    </row>
    <row r="127" spans="1:6" x14ac:dyDescent="0.2">
      <c r="A127" s="232"/>
      <c r="B127" s="236"/>
      <c r="C127" s="240"/>
      <c r="D127" s="211"/>
      <c r="E127" s="213"/>
      <c r="F127" s="213"/>
    </row>
    <row r="128" spans="1:6" x14ac:dyDescent="0.2">
      <c r="A128" s="232"/>
      <c r="B128" s="236"/>
      <c r="C128" s="240"/>
      <c r="D128" s="211"/>
      <c r="E128" s="214"/>
      <c r="F128" s="214"/>
    </row>
    <row r="129" spans="1:6" ht="12.75" customHeight="1" x14ac:dyDescent="0.2">
      <c r="A129" s="232">
        <v>15</v>
      </c>
      <c r="B129" s="236" t="s">
        <v>218</v>
      </c>
      <c r="C129" s="211" t="s">
        <v>98</v>
      </c>
      <c r="D129" s="212">
        <v>1</v>
      </c>
      <c r="E129" s="212">
        <v>1.7840132</v>
      </c>
      <c r="F129" s="212">
        <v>1.7840132</v>
      </c>
    </row>
    <row r="130" spans="1:6" x14ac:dyDescent="0.2">
      <c r="A130" s="232"/>
      <c r="B130" s="236"/>
      <c r="C130" s="211"/>
      <c r="D130" s="213"/>
      <c r="E130" s="213"/>
      <c r="F130" s="213"/>
    </row>
    <row r="131" spans="1:6" x14ac:dyDescent="0.2">
      <c r="A131" s="232"/>
      <c r="B131" s="236"/>
      <c r="C131" s="211"/>
      <c r="D131" s="213"/>
      <c r="E131" s="213"/>
      <c r="F131" s="213"/>
    </row>
    <row r="132" spans="1:6" x14ac:dyDescent="0.2">
      <c r="A132" s="232"/>
      <c r="B132" s="236"/>
      <c r="C132" s="211"/>
      <c r="D132" s="214"/>
      <c r="E132" s="214"/>
      <c r="F132" s="214"/>
    </row>
    <row r="133" spans="1:6" ht="12.75" customHeight="1" x14ac:dyDescent="0.2">
      <c r="A133" s="232">
        <v>16</v>
      </c>
      <c r="B133" s="236" t="s">
        <v>221</v>
      </c>
      <c r="C133" s="211" t="s">
        <v>98</v>
      </c>
      <c r="D133" s="212">
        <v>2</v>
      </c>
      <c r="E133" s="212">
        <v>3.642081712</v>
      </c>
      <c r="F133" s="212">
        <v>7.2841634239999999</v>
      </c>
    </row>
    <row r="134" spans="1:6" x14ac:dyDescent="0.2">
      <c r="A134" s="232"/>
      <c r="B134" s="236"/>
      <c r="C134" s="211"/>
      <c r="D134" s="213"/>
      <c r="E134" s="213"/>
      <c r="F134" s="213"/>
    </row>
    <row r="135" spans="1:6" x14ac:dyDescent="0.2">
      <c r="A135" s="232"/>
      <c r="B135" s="236"/>
      <c r="C135" s="211"/>
      <c r="D135" s="213"/>
      <c r="E135" s="213"/>
      <c r="F135" s="213"/>
    </row>
    <row r="136" spans="1:6" x14ac:dyDescent="0.2">
      <c r="A136" s="232"/>
      <c r="B136" s="236"/>
      <c r="C136" s="211"/>
      <c r="D136" s="214"/>
      <c r="E136" s="214"/>
      <c r="F136" s="214"/>
    </row>
    <row r="137" spans="1:6" ht="12.75" customHeight="1" x14ac:dyDescent="0.2">
      <c r="A137" s="232">
        <v>17</v>
      </c>
      <c r="B137" s="236" t="s">
        <v>224</v>
      </c>
      <c r="C137" s="211" t="s">
        <v>98</v>
      </c>
      <c r="D137" s="212">
        <v>2</v>
      </c>
      <c r="E137" s="212">
        <v>5.4235059999999997</v>
      </c>
      <c r="F137" s="212">
        <v>10.847011999999999</v>
      </c>
    </row>
    <row r="138" spans="1:6" x14ac:dyDescent="0.2">
      <c r="A138" s="232"/>
      <c r="B138" s="236"/>
      <c r="C138" s="211"/>
      <c r="D138" s="213"/>
      <c r="E138" s="213"/>
      <c r="F138" s="213"/>
    </row>
    <row r="139" spans="1:6" x14ac:dyDescent="0.2">
      <c r="A139" s="232"/>
      <c r="B139" s="236"/>
      <c r="C139" s="211"/>
      <c r="D139" s="213"/>
      <c r="E139" s="213"/>
      <c r="F139" s="213"/>
    </row>
    <row r="140" spans="1:6" x14ac:dyDescent="0.2">
      <c r="A140" s="232"/>
      <c r="B140" s="236"/>
      <c r="C140" s="211"/>
      <c r="D140" s="214"/>
      <c r="E140" s="214"/>
      <c r="F140" s="214"/>
    </row>
    <row r="141" spans="1:6" ht="12.75" customHeight="1" x14ac:dyDescent="0.2">
      <c r="A141" s="232">
        <v>18</v>
      </c>
      <c r="B141" s="236" t="s">
        <v>227</v>
      </c>
      <c r="C141" s="211" t="s">
        <v>98</v>
      </c>
      <c r="D141" s="212">
        <v>6</v>
      </c>
      <c r="E141" s="212">
        <v>0.28306530000000002</v>
      </c>
      <c r="F141" s="212">
        <v>1.6983918</v>
      </c>
    </row>
    <row r="142" spans="1:6" x14ac:dyDescent="0.2">
      <c r="A142" s="232"/>
      <c r="B142" s="236"/>
      <c r="C142" s="211"/>
      <c r="D142" s="213"/>
      <c r="E142" s="213"/>
      <c r="F142" s="213"/>
    </row>
    <row r="143" spans="1:6" x14ac:dyDescent="0.2">
      <c r="A143" s="232"/>
      <c r="B143" s="236"/>
      <c r="C143" s="211"/>
      <c r="D143" s="213"/>
      <c r="E143" s="213"/>
      <c r="F143" s="213"/>
    </row>
    <row r="144" spans="1:6" x14ac:dyDescent="0.2">
      <c r="A144" s="232"/>
      <c r="B144" s="236"/>
      <c r="C144" s="211"/>
      <c r="D144" s="214"/>
      <c r="E144" s="214"/>
      <c r="F144" s="214"/>
    </row>
    <row r="145" spans="1:6" ht="12.75" customHeight="1" x14ac:dyDescent="0.2">
      <c r="A145" s="232">
        <v>19</v>
      </c>
      <c r="B145" s="236" t="s">
        <v>229</v>
      </c>
      <c r="C145" s="211" t="s">
        <v>102</v>
      </c>
      <c r="D145" s="212">
        <v>10.8</v>
      </c>
      <c r="E145" s="212">
        <v>5.7522374174799999</v>
      </c>
      <c r="F145" s="212">
        <v>62.124164108784001</v>
      </c>
    </row>
    <row r="146" spans="1:6" x14ac:dyDescent="0.2">
      <c r="A146" s="232"/>
      <c r="B146" s="236"/>
      <c r="C146" s="211"/>
      <c r="D146" s="213"/>
      <c r="E146" s="213"/>
      <c r="F146" s="213"/>
    </row>
    <row r="147" spans="1:6" x14ac:dyDescent="0.2">
      <c r="A147" s="232"/>
      <c r="B147" s="236"/>
      <c r="C147" s="211"/>
      <c r="D147" s="213"/>
      <c r="E147" s="213"/>
      <c r="F147" s="213"/>
    </row>
    <row r="148" spans="1:6" x14ac:dyDescent="0.2">
      <c r="A148" s="232"/>
      <c r="B148" s="236"/>
      <c r="C148" s="211"/>
      <c r="D148" s="214"/>
      <c r="E148" s="214"/>
      <c r="F148" s="214"/>
    </row>
    <row r="149" spans="1:6" ht="12.75" customHeight="1" x14ac:dyDescent="0.2">
      <c r="A149" s="232">
        <v>20</v>
      </c>
      <c r="B149" s="233" t="s">
        <v>230</v>
      </c>
      <c r="C149" s="211" t="s">
        <v>102</v>
      </c>
      <c r="D149" s="234">
        <v>7.8</v>
      </c>
      <c r="E149" s="212">
        <v>1.6141139094800001</v>
      </c>
      <c r="F149" s="212">
        <v>12.590088493944</v>
      </c>
    </row>
    <row r="150" spans="1:6" x14ac:dyDescent="0.2">
      <c r="A150" s="232"/>
      <c r="B150" s="233"/>
      <c r="C150" s="211"/>
      <c r="D150" s="234"/>
      <c r="E150" s="213"/>
      <c r="F150" s="213"/>
    </row>
    <row r="151" spans="1:6" x14ac:dyDescent="0.2">
      <c r="A151" s="232"/>
      <c r="B151" s="233"/>
      <c r="C151" s="211"/>
      <c r="D151" s="234"/>
      <c r="E151" s="213"/>
      <c r="F151" s="213"/>
    </row>
    <row r="152" spans="1:6" x14ac:dyDescent="0.2">
      <c r="A152" s="232"/>
      <c r="B152" s="233"/>
      <c r="C152" s="211"/>
      <c r="D152" s="234"/>
      <c r="E152" s="214"/>
      <c r="F152" s="214"/>
    </row>
    <row r="153" spans="1:6" ht="12.75" customHeight="1" x14ac:dyDescent="0.2">
      <c r="A153" s="232">
        <v>21</v>
      </c>
      <c r="B153" s="233" t="s">
        <v>231</v>
      </c>
      <c r="C153" s="211" t="s">
        <v>102</v>
      </c>
      <c r="D153" s="234">
        <v>5</v>
      </c>
      <c r="E153" s="212">
        <v>6.4912054580000005</v>
      </c>
      <c r="F153" s="212">
        <v>32.456027290000002</v>
      </c>
    </row>
    <row r="154" spans="1:6" x14ac:dyDescent="0.2">
      <c r="A154" s="232"/>
      <c r="B154" s="233"/>
      <c r="C154" s="211"/>
      <c r="D154" s="234"/>
      <c r="E154" s="213"/>
      <c r="F154" s="213"/>
    </row>
    <row r="155" spans="1:6" x14ac:dyDescent="0.2">
      <c r="A155" s="232"/>
      <c r="B155" s="233"/>
      <c r="C155" s="211"/>
      <c r="D155" s="234"/>
      <c r="E155" s="213"/>
      <c r="F155" s="213"/>
    </row>
    <row r="156" spans="1:6" x14ac:dyDescent="0.2">
      <c r="A156" s="232"/>
      <c r="B156" s="233"/>
      <c r="C156" s="211"/>
      <c r="D156" s="234"/>
      <c r="E156" s="214"/>
      <c r="F156" s="214"/>
    </row>
    <row r="157" spans="1:6" ht="12.75" customHeight="1" x14ac:dyDescent="0.2">
      <c r="A157" s="232">
        <v>22</v>
      </c>
      <c r="B157" s="236" t="s">
        <v>232</v>
      </c>
      <c r="C157" s="211" t="s">
        <v>102</v>
      </c>
      <c r="D157" s="212">
        <v>4.2</v>
      </c>
      <c r="E157" s="212">
        <v>0.83970312411299997</v>
      </c>
      <c r="F157" s="212">
        <v>3.5267531212745999</v>
      </c>
    </row>
    <row r="158" spans="1:6" x14ac:dyDescent="0.2">
      <c r="A158" s="232"/>
      <c r="B158" s="236"/>
      <c r="C158" s="211"/>
      <c r="D158" s="213"/>
      <c r="E158" s="213"/>
      <c r="F158" s="213"/>
    </row>
    <row r="159" spans="1:6" x14ac:dyDescent="0.2">
      <c r="A159" s="232"/>
      <c r="B159" s="236"/>
      <c r="C159" s="211"/>
      <c r="D159" s="213"/>
      <c r="E159" s="213"/>
      <c r="F159" s="213"/>
    </row>
    <row r="160" spans="1:6" x14ac:dyDescent="0.2">
      <c r="A160" s="232"/>
      <c r="B160" s="236"/>
      <c r="C160" s="211"/>
      <c r="D160" s="214"/>
      <c r="E160" s="214"/>
      <c r="F160" s="214"/>
    </row>
    <row r="161" spans="1:6" ht="12.75" customHeight="1" x14ac:dyDescent="0.2">
      <c r="A161" s="232">
        <v>23</v>
      </c>
      <c r="B161" s="236" t="s">
        <v>171</v>
      </c>
      <c r="C161" s="211" t="s">
        <v>147</v>
      </c>
      <c r="D161" s="212">
        <v>6</v>
      </c>
      <c r="E161" s="212">
        <v>2.4544706759999997</v>
      </c>
      <c r="F161" s="212">
        <v>14.726824055999998</v>
      </c>
    </row>
    <row r="162" spans="1:6" x14ac:dyDescent="0.2">
      <c r="A162" s="232"/>
      <c r="B162" s="236"/>
      <c r="C162" s="211"/>
      <c r="D162" s="213"/>
      <c r="E162" s="213"/>
      <c r="F162" s="213"/>
    </row>
    <row r="163" spans="1:6" x14ac:dyDescent="0.2">
      <c r="A163" s="232"/>
      <c r="B163" s="236"/>
      <c r="C163" s="211"/>
      <c r="D163" s="213"/>
      <c r="E163" s="213"/>
      <c r="F163" s="213"/>
    </row>
    <row r="164" spans="1:6" x14ac:dyDescent="0.2">
      <c r="A164" s="232"/>
      <c r="B164" s="236"/>
      <c r="C164" s="211"/>
      <c r="D164" s="214"/>
      <c r="E164" s="214"/>
      <c r="F164" s="214"/>
    </row>
    <row r="165" spans="1:6" ht="12.75" customHeight="1" x14ac:dyDescent="0.2">
      <c r="A165" s="232">
        <v>24</v>
      </c>
      <c r="B165" s="236" t="s">
        <v>146</v>
      </c>
      <c r="C165" s="211" t="s">
        <v>147</v>
      </c>
      <c r="D165" s="212">
        <v>2</v>
      </c>
      <c r="E165" s="212">
        <v>10.045988452</v>
      </c>
      <c r="F165" s="212">
        <v>20.091976903999999</v>
      </c>
    </row>
    <row r="166" spans="1:6" x14ac:dyDescent="0.2">
      <c r="A166" s="232"/>
      <c r="B166" s="236"/>
      <c r="C166" s="211"/>
      <c r="D166" s="213"/>
      <c r="E166" s="213"/>
      <c r="F166" s="213"/>
    </row>
    <row r="167" spans="1:6" x14ac:dyDescent="0.2">
      <c r="A167" s="232"/>
      <c r="B167" s="236"/>
      <c r="C167" s="211"/>
      <c r="D167" s="213"/>
      <c r="E167" s="213"/>
      <c r="F167" s="213"/>
    </row>
    <row r="168" spans="1:6" x14ac:dyDescent="0.2">
      <c r="A168" s="232"/>
      <c r="B168" s="236"/>
      <c r="C168" s="211"/>
      <c r="D168" s="214"/>
      <c r="E168" s="214"/>
      <c r="F168" s="214"/>
    </row>
    <row r="169" spans="1:6" ht="12.75" customHeight="1" x14ac:dyDescent="0.2">
      <c r="A169" s="232">
        <v>25</v>
      </c>
      <c r="B169" s="233" t="s">
        <v>235</v>
      </c>
      <c r="C169" s="211" t="s">
        <v>147</v>
      </c>
      <c r="D169" s="234">
        <v>1</v>
      </c>
      <c r="E169" s="212">
        <v>6.2895642560000002</v>
      </c>
      <c r="F169" s="212">
        <v>6.2895642560000002</v>
      </c>
    </row>
    <row r="170" spans="1:6" x14ac:dyDescent="0.2">
      <c r="A170" s="232"/>
      <c r="B170" s="233"/>
      <c r="C170" s="211"/>
      <c r="D170" s="234"/>
      <c r="E170" s="213"/>
      <c r="F170" s="213"/>
    </row>
    <row r="171" spans="1:6" x14ac:dyDescent="0.2">
      <c r="A171" s="232"/>
      <c r="B171" s="233"/>
      <c r="C171" s="211"/>
      <c r="D171" s="234"/>
      <c r="E171" s="213"/>
      <c r="F171" s="213"/>
    </row>
    <row r="172" spans="1:6" x14ac:dyDescent="0.2">
      <c r="A172" s="232"/>
      <c r="B172" s="233"/>
      <c r="C172" s="211"/>
      <c r="D172" s="234"/>
      <c r="E172" s="214"/>
      <c r="F172" s="214"/>
    </row>
    <row r="173" spans="1:6" x14ac:dyDescent="0.2">
      <c r="A173" s="204"/>
      <c r="B173" s="208" t="s">
        <v>186</v>
      </c>
      <c r="C173" s="211"/>
      <c r="D173" s="212"/>
      <c r="E173" s="212"/>
      <c r="F173" s="212">
        <v>521.78974769884258</v>
      </c>
    </row>
    <row r="174" spans="1:6" x14ac:dyDescent="0.2">
      <c r="A174" s="205"/>
      <c r="B174" s="209"/>
      <c r="C174" s="211"/>
      <c r="D174" s="213"/>
      <c r="E174" s="213"/>
      <c r="F174" s="213"/>
    </row>
    <row r="175" spans="1:6" x14ac:dyDescent="0.2">
      <c r="A175" s="205"/>
      <c r="B175" s="209"/>
      <c r="C175" s="211"/>
      <c r="D175" s="213"/>
      <c r="E175" s="213"/>
      <c r="F175" s="213"/>
    </row>
    <row r="176" spans="1:6" x14ac:dyDescent="0.2">
      <c r="A176" s="206"/>
      <c r="B176" s="210"/>
      <c r="C176" s="211"/>
      <c r="D176" s="214"/>
      <c r="E176" s="214"/>
      <c r="F176" s="214"/>
    </row>
    <row r="177" spans="1:6" x14ac:dyDescent="0.2">
      <c r="A177" s="204"/>
      <c r="B177" s="208" t="s">
        <v>188</v>
      </c>
      <c r="C177" s="211"/>
      <c r="D177" s="212"/>
      <c r="E177" s="212"/>
      <c r="F177" s="212"/>
    </row>
    <row r="178" spans="1:6" x14ac:dyDescent="0.2">
      <c r="A178" s="205"/>
      <c r="B178" s="209"/>
      <c r="C178" s="211"/>
      <c r="D178" s="213"/>
      <c r="E178" s="213"/>
      <c r="F178" s="213"/>
    </row>
    <row r="179" spans="1:6" x14ac:dyDescent="0.2">
      <c r="A179" s="205"/>
      <c r="B179" s="209"/>
      <c r="C179" s="211"/>
      <c r="D179" s="213"/>
      <c r="E179" s="213"/>
      <c r="F179" s="213"/>
    </row>
    <row r="180" spans="1:6" x14ac:dyDescent="0.2">
      <c r="A180" s="206"/>
      <c r="B180" s="210"/>
      <c r="C180" s="211"/>
      <c r="D180" s="214"/>
      <c r="E180" s="214"/>
      <c r="F180" s="214"/>
    </row>
    <row r="181" spans="1:6" ht="12.75" customHeight="1" x14ac:dyDescent="0.2">
      <c r="A181" s="232">
        <v>1</v>
      </c>
      <c r="B181" s="236" t="s">
        <v>171</v>
      </c>
      <c r="C181" s="211" t="s">
        <v>147</v>
      </c>
      <c r="D181" s="212">
        <v>8</v>
      </c>
      <c r="E181" s="212">
        <v>2.4544706759999997</v>
      </c>
      <c r="F181" s="212">
        <v>19.635765407999997</v>
      </c>
    </row>
    <row r="182" spans="1:6" x14ac:dyDescent="0.2">
      <c r="A182" s="232"/>
      <c r="B182" s="236"/>
      <c r="C182" s="211"/>
      <c r="D182" s="213"/>
      <c r="E182" s="213"/>
      <c r="F182" s="213"/>
    </row>
    <row r="183" spans="1:6" x14ac:dyDescent="0.2">
      <c r="A183" s="232"/>
      <c r="B183" s="236"/>
      <c r="C183" s="211"/>
      <c r="D183" s="213"/>
      <c r="E183" s="213"/>
      <c r="F183" s="213"/>
    </row>
    <row r="184" spans="1:6" x14ac:dyDescent="0.2">
      <c r="A184" s="232"/>
      <c r="B184" s="236"/>
      <c r="C184" s="211"/>
      <c r="D184" s="214"/>
      <c r="E184" s="214"/>
      <c r="F184" s="214"/>
    </row>
    <row r="185" spans="1:6" ht="12.75" customHeight="1" x14ac:dyDescent="0.2">
      <c r="A185" s="232">
        <v>2</v>
      </c>
      <c r="B185" s="233" t="s">
        <v>134</v>
      </c>
      <c r="C185" s="234" t="s">
        <v>35</v>
      </c>
      <c r="D185" s="234">
        <v>24</v>
      </c>
      <c r="E185" s="212">
        <v>0.80435223999999994</v>
      </c>
      <c r="F185" s="212">
        <v>19.304453759999998</v>
      </c>
    </row>
    <row r="186" spans="1:6" x14ac:dyDescent="0.2">
      <c r="A186" s="232"/>
      <c r="B186" s="233"/>
      <c r="C186" s="234"/>
      <c r="D186" s="234"/>
      <c r="E186" s="213"/>
      <c r="F186" s="213"/>
    </row>
    <row r="187" spans="1:6" x14ac:dyDescent="0.2">
      <c r="A187" s="232"/>
      <c r="B187" s="233"/>
      <c r="C187" s="234"/>
      <c r="D187" s="234"/>
      <c r="E187" s="213"/>
      <c r="F187" s="213"/>
    </row>
    <row r="188" spans="1:6" x14ac:dyDescent="0.2">
      <c r="A188" s="232"/>
      <c r="B188" s="233"/>
      <c r="C188" s="234"/>
      <c r="D188" s="234"/>
      <c r="E188" s="214"/>
      <c r="F188" s="214"/>
    </row>
    <row r="189" spans="1:6" ht="12.75" customHeight="1" x14ac:dyDescent="0.2">
      <c r="A189" s="232">
        <v>3</v>
      </c>
      <c r="B189" s="233" t="s">
        <v>137</v>
      </c>
      <c r="C189" s="234" t="s">
        <v>35</v>
      </c>
      <c r="D189" s="234">
        <v>15</v>
      </c>
      <c r="E189" s="212">
        <v>0.80435223999999994</v>
      </c>
      <c r="F189" s="212">
        <v>12.065283599999999</v>
      </c>
    </row>
    <row r="190" spans="1:6" x14ac:dyDescent="0.2">
      <c r="A190" s="232"/>
      <c r="B190" s="233"/>
      <c r="C190" s="234"/>
      <c r="D190" s="234"/>
      <c r="E190" s="213"/>
      <c r="F190" s="213"/>
    </row>
    <row r="191" spans="1:6" x14ac:dyDescent="0.2">
      <c r="A191" s="232"/>
      <c r="B191" s="233"/>
      <c r="C191" s="234"/>
      <c r="D191" s="234"/>
      <c r="E191" s="213"/>
      <c r="F191" s="213"/>
    </row>
    <row r="192" spans="1:6" x14ac:dyDescent="0.2">
      <c r="A192" s="232"/>
      <c r="B192" s="233"/>
      <c r="C192" s="234"/>
      <c r="D192" s="234"/>
      <c r="E192" s="214"/>
      <c r="F192" s="214"/>
    </row>
    <row r="193" spans="1:6" ht="12.75" customHeight="1" x14ac:dyDescent="0.2">
      <c r="A193" s="232">
        <v>4</v>
      </c>
      <c r="B193" s="233" t="s">
        <v>112</v>
      </c>
      <c r="C193" s="234" t="s">
        <v>35</v>
      </c>
      <c r="D193" s="234">
        <v>24</v>
      </c>
      <c r="E193" s="212">
        <v>1.5443651800000002</v>
      </c>
      <c r="F193" s="212">
        <v>37.064764320000009</v>
      </c>
    </row>
    <row r="194" spans="1:6" x14ac:dyDescent="0.2">
      <c r="A194" s="232"/>
      <c r="B194" s="233"/>
      <c r="C194" s="234"/>
      <c r="D194" s="234"/>
      <c r="E194" s="213"/>
      <c r="F194" s="213"/>
    </row>
    <row r="195" spans="1:6" x14ac:dyDescent="0.2">
      <c r="A195" s="232"/>
      <c r="B195" s="233"/>
      <c r="C195" s="234"/>
      <c r="D195" s="234"/>
      <c r="E195" s="213"/>
      <c r="F195" s="213"/>
    </row>
    <row r="196" spans="1:6" x14ac:dyDescent="0.2">
      <c r="A196" s="232"/>
      <c r="B196" s="233"/>
      <c r="C196" s="234"/>
      <c r="D196" s="234"/>
      <c r="E196" s="214"/>
      <c r="F196" s="214"/>
    </row>
    <row r="197" spans="1:6" ht="12.75" customHeight="1" x14ac:dyDescent="0.2">
      <c r="A197" s="232">
        <v>5</v>
      </c>
      <c r="B197" s="233" t="s">
        <v>140</v>
      </c>
      <c r="C197" s="234" t="s">
        <v>35</v>
      </c>
      <c r="D197" s="234">
        <v>15</v>
      </c>
      <c r="E197" s="212">
        <v>1.0506276824</v>
      </c>
      <c r="F197" s="212">
        <v>15.759415236000001</v>
      </c>
    </row>
    <row r="198" spans="1:6" x14ac:dyDescent="0.2">
      <c r="A198" s="232"/>
      <c r="B198" s="233"/>
      <c r="C198" s="234"/>
      <c r="D198" s="234"/>
      <c r="E198" s="213"/>
      <c r="F198" s="213"/>
    </row>
    <row r="199" spans="1:6" x14ac:dyDescent="0.2">
      <c r="A199" s="232"/>
      <c r="B199" s="233"/>
      <c r="C199" s="234"/>
      <c r="D199" s="234"/>
      <c r="E199" s="213"/>
      <c r="F199" s="213"/>
    </row>
    <row r="200" spans="1:6" x14ac:dyDescent="0.2">
      <c r="A200" s="232"/>
      <c r="B200" s="233"/>
      <c r="C200" s="234"/>
      <c r="D200" s="234"/>
      <c r="E200" s="214"/>
      <c r="F200" s="214"/>
    </row>
    <row r="201" spans="1:6" ht="12.75" customHeight="1" x14ac:dyDescent="0.2">
      <c r="A201" s="232">
        <v>6</v>
      </c>
      <c r="B201" s="236" t="s">
        <v>143</v>
      </c>
      <c r="C201" s="211" t="s">
        <v>98</v>
      </c>
      <c r="D201" s="212">
        <v>25</v>
      </c>
      <c r="E201" s="212">
        <v>1.7749011749999999</v>
      </c>
      <c r="F201" s="212">
        <v>44.372529374999999</v>
      </c>
    </row>
    <row r="202" spans="1:6" x14ac:dyDescent="0.2">
      <c r="A202" s="232"/>
      <c r="B202" s="236"/>
      <c r="C202" s="211"/>
      <c r="D202" s="213"/>
      <c r="E202" s="213"/>
      <c r="F202" s="213"/>
    </row>
    <row r="203" spans="1:6" x14ac:dyDescent="0.2">
      <c r="A203" s="232"/>
      <c r="B203" s="236"/>
      <c r="C203" s="211"/>
      <c r="D203" s="213"/>
      <c r="E203" s="213"/>
      <c r="F203" s="213"/>
    </row>
    <row r="204" spans="1:6" x14ac:dyDescent="0.2">
      <c r="A204" s="232"/>
      <c r="B204" s="236"/>
      <c r="C204" s="211"/>
      <c r="D204" s="214"/>
      <c r="E204" s="214"/>
      <c r="F204" s="214"/>
    </row>
    <row r="205" spans="1:6" ht="12.75" customHeight="1" x14ac:dyDescent="0.2">
      <c r="A205" s="232">
        <v>7</v>
      </c>
      <c r="B205" s="236" t="s">
        <v>146</v>
      </c>
      <c r="C205" s="211" t="s">
        <v>147</v>
      </c>
      <c r="D205" s="212">
        <v>4</v>
      </c>
      <c r="E205" s="212">
        <v>10.045988452</v>
      </c>
      <c r="F205" s="212">
        <v>40.183953807999998</v>
      </c>
    </row>
    <row r="206" spans="1:6" x14ac:dyDescent="0.2">
      <c r="A206" s="232"/>
      <c r="B206" s="236"/>
      <c r="C206" s="211"/>
      <c r="D206" s="213"/>
      <c r="E206" s="213"/>
      <c r="F206" s="213"/>
    </row>
    <row r="207" spans="1:6" x14ac:dyDescent="0.2">
      <c r="A207" s="232"/>
      <c r="B207" s="236"/>
      <c r="C207" s="211"/>
      <c r="D207" s="213"/>
      <c r="E207" s="213"/>
      <c r="F207" s="213"/>
    </row>
    <row r="208" spans="1:6" x14ac:dyDescent="0.2">
      <c r="A208" s="232"/>
      <c r="B208" s="236"/>
      <c r="C208" s="211"/>
      <c r="D208" s="214"/>
      <c r="E208" s="214"/>
      <c r="F208" s="214"/>
    </row>
    <row r="209" spans="1:6" ht="12.75" customHeight="1" x14ac:dyDescent="0.2">
      <c r="A209" s="232">
        <v>8</v>
      </c>
      <c r="B209" s="220" t="s">
        <v>177</v>
      </c>
      <c r="C209" s="223" t="s">
        <v>178</v>
      </c>
      <c r="D209" s="226">
        <v>240</v>
      </c>
      <c r="E209" s="212">
        <v>0.51440466637600002</v>
      </c>
      <c r="F209" s="212">
        <v>123.45711993024</v>
      </c>
    </row>
    <row r="210" spans="1:6" x14ac:dyDescent="0.2">
      <c r="A210" s="232"/>
      <c r="B210" s="221"/>
      <c r="C210" s="224"/>
      <c r="D210" s="227"/>
      <c r="E210" s="213"/>
      <c r="F210" s="213"/>
    </row>
    <row r="211" spans="1:6" x14ac:dyDescent="0.2">
      <c r="A211" s="232"/>
      <c r="B211" s="221"/>
      <c r="C211" s="224"/>
      <c r="D211" s="227"/>
      <c r="E211" s="213"/>
      <c r="F211" s="213"/>
    </row>
    <row r="212" spans="1:6" x14ac:dyDescent="0.2">
      <c r="A212" s="232"/>
      <c r="B212" s="222"/>
      <c r="C212" s="225"/>
      <c r="D212" s="228"/>
      <c r="E212" s="214"/>
      <c r="F212" s="214"/>
    </row>
    <row r="213" spans="1:6" ht="12.75" customHeight="1" x14ac:dyDescent="0.2">
      <c r="A213" s="232">
        <v>9</v>
      </c>
      <c r="B213" s="220" t="s">
        <v>181</v>
      </c>
      <c r="C213" s="211" t="s">
        <v>98</v>
      </c>
      <c r="D213" s="226">
        <v>24</v>
      </c>
      <c r="E213" s="212">
        <v>0.82860941300000013</v>
      </c>
      <c r="F213" s="212">
        <v>19.886625912000003</v>
      </c>
    </row>
    <row r="214" spans="1:6" x14ac:dyDescent="0.2">
      <c r="A214" s="232"/>
      <c r="B214" s="221"/>
      <c r="C214" s="211"/>
      <c r="D214" s="227"/>
      <c r="E214" s="213"/>
      <c r="F214" s="213"/>
    </row>
    <row r="215" spans="1:6" x14ac:dyDescent="0.2">
      <c r="A215" s="232"/>
      <c r="B215" s="221"/>
      <c r="C215" s="211"/>
      <c r="D215" s="227"/>
      <c r="E215" s="213"/>
      <c r="F215" s="213"/>
    </row>
    <row r="216" spans="1:6" x14ac:dyDescent="0.2">
      <c r="A216" s="232"/>
      <c r="B216" s="222"/>
      <c r="C216" s="211"/>
      <c r="D216" s="228"/>
      <c r="E216" s="214"/>
      <c r="F216" s="214"/>
    </row>
    <row r="217" spans="1:6" x14ac:dyDescent="0.2">
      <c r="A217" s="204"/>
      <c r="B217" s="208" t="s">
        <v>186</v>
      </c>
      <c r="C217" s="211"/>
      <c r="D217" s="212"/>
      <c r="E217" s="212"/>
      <c r="F217" s="212">
        <v>331.72991134923996</v>
      </c>
    </row>
    <row r="218" spans="1:6" x14ac:dyDescent="0.2">
      <c r="A218" s="205"/>
      <c r="B218" s="209"/>
      <c r="C218" s="211"/>
      <c r="D218" s="213"/>
      <c r="E218" s="213"/>
      <c r="F218" s="213"/>
    </row>
    <row r="219" spans="1:6" x14ac:dyDescent="0.2">
      <c r="A219" s="205"/>
      <c r="B219" s="209"/>
      <c r="C219" s="211"/>
      <c r="D219" s="213"/>
      <c r="E219" s="213"/>
      <c r="F219" s="213"/>
    </row>
    <row r="220" spans="1:6" x14ac:dyDescent="0.2">
      <c r="A220" s="206"/>
      <c r="B220" s="210"/>
      <c r="C220" s="211"/>
      <c r="D220" s="214"/>
      <c r="E220" s="214"/>
      <c r="F220" s="214"/>
    </row>
    <row r="221" spans="1:6" ht="12.75" customHeight="1" x14ac:dyDescent="0.2">
      <c r="A221" s="232"/>
      <c r="B221" s="288" t="s">
        <v>238</v>
      </c>
      <c r="C221" s="211"/>
      <c r="D221" s="226"/>
      <c r="E221" s="212"/>
      <c r="F221" s="212"/>
    </row>
    <row r="222" spans="1:6" x14ac:dyDescent="0.2">
      <c r="A222" s="232"/>
      <c r="B222" s="247"/>
      <c r="C222" s="211"/>
      <c r="D222" s="227"/>
      <c r="E222" s="213"/>
      <c r="F222" s="213"/>
    </row>
    <row r="223" spans="1:6" x14ac:dyDescent="0.2">
      <c r="A223" s="232"/>
      <c r="B223" s="247"/>
      <c r="C223" s="211"/>
      <c r="D223" s="227"/>
      <c r="E223" s="213"/>
      <c r="F223" s="213"/>
    </row>
    <row r="224" spans="1:6" x14ac:dyDescent="0.2">
      <c r="A224" s="232"/>
      <c r="B224" s="247"/>
      <c r="C224" s="211"/>
      <c r="D224" s="228"/>
      <c r="E224" s="214"/>
      <c r="F224" s="214"/>
    </row>
    <row r="225" spans="1:6" ht="12.75" customHeight="1" x14ac:dyDescent="0.2">
      <c r="A225" s="232">
        <v>1</v>
      </c>
      <c r="B225" s="236" t="s">
        <v>196</v>
      </c>
      <c r="C225" s="211" t="s">
        <v>107</v>
      </c>
      <c r="D225" s="212">
        <v>0.15</v>
      </c>
      <c r="E225" s="212">
        <v>17.5157053</v>
      </c>
      <c r="F225" s="212">
        <v>2.6273557950000002</v>
      </c>
    </row>
    <row r="226" spans="1:6" x14ac:dyDescent="0.2">
      <c r="A226" s="232"/>
      <c r="B226" s="236"/>
      <c r="C226" s="211"/>
      <c r="D226" s="213"/>
      <c r="E226" s="213"/>
      <c r="F226" s="213"/>
    </row>
    <row r="227" spans="1:6" x14ac:dyDescent="0.2">
      <c r="A227" s="232"/>
      <c r="B227" s="236"/>
      <c r="C227" s="211"/>
      <c r="D227" s="213"/>
      <c r="E227" s="213"/>
      <c r="F227" s="213"/>
    </row>
    <row r="228" spans="1:6" x14ac:dyDescent="0.2">
      <c r="A228" s="232"/>
      <c r="B228" s="236"/>
      <c r="C228" s="211"/>
      <c r="D228" s="214"/>
      <c r="E228" s="214"/>
      <c r="F228" s="214"/>
    </row>
    <row r="229" spans="1:6" ht="12.75" customHeight="1" x14ac:dyDescent="0.2">
      <c r="A229" s="232">
        <v>2</v>
      </c>
      <c r="B229" s="236" t="s">
        <v>240</v>
      </c>
      <c r="C229" s="211" t="s">
        <v>102</v>
      </c>
      <c r="D229" s="212">
        <v>4.8499999999999996</v>
      </c>
      <c r="E229" s="212">
        <v>0.50895149000000006</v>
      </c>
      <c r="F229" s="212">
        <v>2.4684147265000003</v>
      </c>
    </row>
    <row r="230" spans="1:6" x14ac:dyDescent="0.2">
      <c r="A230" s="232"/>
      <c r="B230" s="236"/>
      <c r="C230" s="211"/>
      <c r="D230" s="213"/>
      <c r="E230" s="213"/>
      <c r="F230" s="213"/>
    </row>
    <row r="231" spans="1:6" x14ac:dyDescent="0.2">
      <c r="A231" s="232"/>
      <c r="B231" s="236"/>
      <c r="C231" s="211"/>
      <c r="D231" s="213"/>
      <c r="E231" s="213"/>
      <c r="F231" s="213"/>
    </row>
    <row r="232" spans="1:6" x14ac:dyDescent="0.2">
      <c r="A232" s="232"/>
      <c r="B232" s="236"/>
      <c r="C232" s="211"/>
      <c r="D232" s="214"/>
      <c r="E232" s="214"/>
      <c r="F232" s="214"/>
    </row>
    <row r="233" spans="1:6" ht="12.75" customHeight="1" x14ac:dyDescent="0.2">
      <c r="A233" s="232">
        <v>3</v>
      </c>
      <c r="B233" s="236" t="s">
        <v>241</v>
      </c>
      <c r="C233" s="211" t="s">
        <v>102</v>
      </c>
      <c r="D233" s="212">
        <v>4.8499999999999996</v>
      </c>
      <c r="E233" s="212">
        <v>0.33281487200000004</v>
      </c>
      <c r="F233" s="212">
        <v>1.6141521292000001</v>
      </c>
    </row>
    <row r="234" spans="1:6" x14ac:dyDescent="0.2">
      <c r="A234" s="232"/>
      <c r="B234" s="236"/>
      <c r="C234" s="211"/>
      <c r="D234" s="213"/>
      <c r="E234" s="213"/>
      <c r="F234" s="213"/>
    </row>
    <row r="235" spans="1:6" x14ac:dyDescent="0.2">
      <c r="A235" s="232"/>
      <c r="B235" s="236"/>
      <c r="C235" s="211"/>
      <c r="D235" s="213"/>
      <c r="E235" s="213"/>
      <c r="F235" s="213"/>
    </row>
    <row r="236" spans="1:6" x14ac:dyDescent="0.2">
      <c r="A236" s="232"/>
      <c r="B236" s="236"/>
      <c r="C236" s="211"/>
      <c r="D236" s="214"/>
      <c r="E236" s="214"/>
      <c r="F236" s="214"/>
    </row>
    <row r="237" spans="1:6" ht="12.75" customHeight="1" x14ac:dyDescent="0.2">
      <c r="A237" s="232">
        <v>4</v>
      </c>
      <c r="B237" s="220" t="s">
        <v>204</v>
      </c>
      <c r="C237" s="250" t="s">
        <v>107</v>
      </c>
      <c r="D237" s="212">
        <v>1.35</v>
      </c>
      <c r="E237" s="212">
        <v>25.949095515</v>
      </c>
      <c r="F237" s="212">
        <v>35.031278945250001</v>
      </c>
    </row>
    <row r="238" spans="1:6" x14ac:dyDescent="0.2">
      <c r="A238" s="232"/>
      <c r="B238" s="221"/>
      <c r="C238" s="251"/>
      <c r="D238" s="213"/>
      <c r="E238" s="213"/>
      <c r="F238" s="213"/>
    </row>
    <row r="239" spans="1:6" x14ac:dyDescent="0.2">
      <c r="A239" s="232"/>
      <c r="B239" s="221"/>
      <c r="C239" s="251"/>
      <c r="D239" s="213"/>
      <c r="E239" s="213"/>
      <c r="F239" s="213"/>
    </row>
    <row r="240" spans="1:6" x14ac:dyDescent="0.2">
      <c r="A240" s="232"/>
      <c r="B240" s="222"/>
      <c r="C240" s="252"/>
      <c r="D240" s="214"/>
      <c r="E240" s="214"/>
      <c r="F240" s="214"/>
    </row>
    <row r="241" spans="1:6" ht="12.75" customHeight="1" x14ac:dyDescent="0.2">
      <c r="A241" s="232">
        <v>5</v>
      </c>
      <c r="B241" s="236" t="s">
        <v>242</v>
      </c>
      <c r="C241" s="211" t="s">
        <v>155</v>
      </c>
      <c r="D241" s="212">
        <v>6.75</v>
      </c>
      <c r="E241" s="212">
        <v>25</v>
      </c>
      <c r="F241" s="212">
        <v>168.75</v>
      </c>
    </row>
    <row r="242" spans="1:6" x14ac:dyDescent="0.2">
      <c r="A242" s="232"/>
      <c r="B242" s="236"/>
      <c r="C242" s="211"/>
      <c r="D242" s="213"/>
      <c r="E242" s="213"/>
      <c r="F242" s="213"/>
    </row>
    <row r="243" spans="1:6" x14ac:dyDescent="0.2">
      <c r="A243" s="232"/>
      <c r="B243" s="236"/>
      <c r="C243" s="211"/>
      <c r="D243" s="213"/>
      <c r="E243" s="213"/>
      <c r="F243" s="213"/>
    </row>
    <row r="244" spans="1:6" x14ac:dyDescent="0.2">
      <c r="A244" s="232"/>
      <c r="B244" s="236"/>
      <c r="C244" s="211"/>
      <c r="D244" s="214"/>
      <c r="E244" s="214"/>
      <c r="F244" s="214"/>
    </row>
    <row r="245" spans="1:6" ht="12.75" customHeight="1" x14ac:dyDescent="0.2">
      <c r="A245" s="232">
        <v>6</v>
      </c>
      <c r="B245" s="236" t="s">
        <v>245</v>
      </c>
      <c r="C245" s="211" t="s">
        <v>107</v>
      </c>
      <c r="D245" s="212">
        <v>5.0000000000000001E-3</v>
      </c>
      <c r="E245" s="212">
        <v>69.079448896999992</v>
      </c>
      <c r="F245" s="212">
        <v>0.34539724448499998</v>
      </c>
    </row>
    <row r="246" spans="1:6" x14ac:dyDescent="0.2">
      <c r="A246" s="232"/>
      <c r="B246" s="236"/>
      <c r="C246" s="211"/>
      <c r="D246" s="213"/>
      <c r="E246" s="213"/>
      <c r="F246" s="213"/>
    </row>
    <row r="247" spans="1:6" x14ac:dyDescent="0.2">
      <c r="A247" s="232"/>
      <c r="B247" s="236"/>
      <c r="C247" s="211"/>
      <c r="D247" s="213"/>
      <c r="E247" s="213"/>
      <c r="F247" s="213"/>
    </row>
    <row r="248" spans="1:6" x14ac:dyDescent="0.2">
      <c r="A248" s="232"/>
      <c r="B248" s="236"/>
      <c r="C248" s="211"/>
      <c r="D248" s="214"/>
      <c r="E248" s="214"/>
      <c r="F248" s="214"/>
    </row>
    <row r="249" spans="1:6" ht="12.75" customHeight="1" x14ac:dyDescent="0.2">
      <c r="A249" s="232">
        <v>7</v>
      </c>
      <c r="B249" s="236" t="s">
        <v>246</v>
      </c>
      <c r="C249" s="211" t="s">
        <v>34</v>
      </c>
      <c r="D249" s="212">
        <v>5</v>
      </c>
      <c r="E249" s="212">
        <v>0.33175253159999996</v>
      </c>
      <c r="F249" s="212">
        <v>1.6587626579999997</v>
      </c>
    </row>
    <row r="250" spans="1:6" x14ac:dyDescent="0.2">
      <c r="A250" s="232"/>
      <c r="B250" s="236"/>
      <c r="C250" s="211"/>
      <c r="D250" s="213"/>
      <c r="E250" s="213"/>
      <c r="F250" s="213"/>
    </row>
    <row r="251" spans="1:6" x14ac:dyDescent="0.2">
      <c r="A251" s="232"/>
      <c r="B251" s="236"/>
      <c r="C251" s="211"/>
      <c r="D251" s="213"/>
      <c r="E251" s="213"/>
      <c r="F251" s="213"/>
    </row>
    <row r="252" spans="1:6" x14ac:dyDescent="0.2">
      <c r="A252" s="232"/>
      <c r="B252" s="236"/>
      <c r="C252" s="211"/>
      <c r="D252" s="214"/>
      <c r="E252" s="214"/>
      <c r="F252" s="214"/>
    </row>
    <row r="253" spans="1:6" ht="12.75" customHeight="1" x14ac:dyDescent="0.2">
      <c r="A253" s="232">
        <v>8</v>
      </c>
      <c r="B253" s="236" t="s">
        <v>157</v>
      </c>
      <c r="C253" s="211" t="s">
        <v>155</v>
      </c>
      <c r="D253" s="212">
        <v>0.84</v>
      </c>
      <c r="E253" s="212">
        <v>31.666666666666668</v>
      </c>
      <c r="F253" s="212">
        <v>26.6</v>
      </c>
    </row>
    <row r="254" spans="1:6" x14ac:dyDescent="0.2">
      <c r="A254" s="232"/>
      <c r="B254" s="236"/>
      <c r="C254" s="211"/>
      <c r="D254" s="213"/>
      <c r="E254" s="213"/>
      <c r="F254" s="213"/>
    </row>
    <row r="255" spans="1:6" x14ac:dyDescent="0.2">
      <c r="A255" s="232"/>
      <c r="B255" s="236"/>
      <c r="C255" s="211"/>
      <c r="D255" s="213"/>
      <c r="E255" s="213"/>
      <c r="F255" s="213"/>
    </row>
    <row r="256" spans="1:6" x14ac:dyDescent="0.2">
      <c r="A256" s="232"/>
      <c r="B256" s="236"/>
      <c r="C256" s="211"/>
      <c r="D256" s="214"/>
      <c r="E256" s="214"/>
      <c r="F256" s="214"/>
    </row>
    <row r="257" spans="1:6" ht="12.75" customHeight="1" x14ac:dyDescent="0.2">
      <c r="A257" s="232">
        <v>9</v>
      </c>
      <c r="B257" s="236" t="s">
        <v>160</v>
      </c>
      <c r="C257" s="211" t="s">
        <v>155</v>
      </c>
      <c r="D257" s="212">
        <v>4.8499999999999996</v>
      </c>
      <c r="E257" s="212">
        <v>1.0819849325599999</v>
      </c>
      <c r="F257" s="212">
        <v>5.2476269229159991</v>
      </c>
    </row>
    <row r="258" spans="1:6" x14ac:dyDescent="0.2">
      <c r="A258" s="232"/>
      <c r="B258" s="236"/>
      <c r="C258" s="211"/>
      <c r="D258" s="213"/>
      <c r="E258" s="213"/>
      <c r="F258" s="213"/>
    </row>
    <row r="259" spans="1:6" x14ac:dyDescent="0.2">
      <c r="A259" s="232"/>
      <c r="B259" s="236"/>
      <c r="C259" s="211"/>
      <c r="D259" s="213"/>
      <c r="E259" s="213"/>
      <c r="F259" s="213"/>
    </row>
    <row r="260" spans="1:6" x14ac:dyDescent="0.2">
      <c r="A260" s="232"/>
      <c r="B260" s="236"/>
      <c r="C260" s="211"/>
      <c r="D260" s="214"/>
      <c r="E260" s="214"/>
      <c r="F260" s="214"/>
    </row>
    <row r="261" spans="1:6" ht="12.75" customHeight="1" x14ac:dyDescent="0.2">
      <c r="A261" s="232">
        <v>10</v>
      </c>
      <c r="B261" s="220" t="s">
        <v>162</v>
      </c>
      <c r="C261" s="250" t="s">
        <v>155</v>
      </c>
      <c r="D261" s="212">
        <v>4.8499999999999996</v>
      </c>
      <c r="E261" s="212">
        <v>5.7522374174799999</v>
      </c>
      <c r="F261" s="212">
        <v>27.898351474777996</v>
      </c>
    </row>
    <row r="262" spans="1:6" x14ac:dyDescent="0.2">
      <c r="A262" s="232"/>
      <c r="B262" s="221"/>
      <c r="C262" s="251"/>
      <c r="D262" s="213"/>
      <c r="E262" s="213"/>
      <c r="F262" s="213"/>
    </row>
    <row r="263" spans="1:6" x14ac:dyDescent="0.2">
      <c r="A263" s="232"/>
      <c r="B263" s="221"/>
      <c r="C263" s="251"/>
      <c r="D263" s="213"/>
      <c r="E263" s="213"/>
      <c r="F263" s="213"/>
    </row>
    <row r="264" spans="1:6" x14ac:dyDescent="0.2">
      <c r="A264" s="232"/>
      <c r="B264" s="222"/>
      <c r="C264" s="252"/>
      <c r="D264" s="214"/>
      <c r="E264" s="214"/>
      <c r="F264" s="214"/>
    </row>
    <row r="265" spans="1:6" x14ac:dyDescent="0.2">
      <c r="A265" s="232">
        <v>11</v>
      </c>
      <c r="B265" s="236" t="s">
        <v>249</v>
      </c>
      <c r="C265" s="211" t="s">
        <v>35</v>
      </c>
      <c r="D265" s="212">
        <v>1</v>
      </c>
      <c r="E265" s="212">
        <v>0.94392713407499984</v>
      </c>
      <c r="F265" s="212">
        <v>0.94392713407499984</v>
      </c>
    </row>
    <row r="266" spans="1:6" x14ac:dyDescent="0.2">
      <c r="A266" s="232"/>
      <c r="B266" s="236"/>
      <c r="C266" s="211"/>
      <c r="D266" s="213"/>
      <c r="E266" s="213"/>
      <c r="F266" s="213"/>
    </row>
    <row r="267" spans="1:6" x14ac:dyDescent="0.2">
      <c r="A267" s="232"/>
      <c r="B267" s="236"/>
      <c r="C267" s="211"/>
      <c r="D267" s="213"/>
      <c r="E267" s="213"/>
      <c r="F267" s="213"/>
    </row>
    <row r="268" spans="1:6" x14ac:dyDescent="0.2">
      <c r="A268" s="232"/>
      <c r="B268" s="236"/>
      <c r="C268" s="211"/>
      <c r="D268" s="214"/>
      <c r="E268" s="214"/>
      <c r="F268" s="214"/>
    </row>
    <row r="269" spans="1:6" ht="12.75" customHeight="1" x14ac:dyDescent="0.2">
      <c r="A269" s="232">
        <v>12</v>
      </c>
      <c r="B269" s="236" t="s">
        <v>252</v>
      </c>
      <c r="C269" s="211" t="s">
        <v>155</v>
      </c>
      <c r="D269" s="212">
        <v>28.35</v>
      </c>
      <c r="E269" s="212">
        <v>1.6141139094800001</v>
      </c>
      <c r="F269" s="212">
        <v>45.760129333758009</v>
      </c>
    </row>
    <row r="270" spans="1:6" x14ac:dyDescent="0.2">
      <c r="A270" s="232"/>
      <c r="B270" s="236"/>
      <c r="C270" s="211"/>
      <c r="D270" s="213"/>
      <c r="E270" s="213"/>
      <c r="F270" s="213"/>
    </row>
    <row r="271" spans="1:6" x14ac:dyDescent="0.2">
      <c r="A271" s="232"/>
      <c r="B271" s="236"/>
      <c r="C271" s="211"/>
      <c r="D271" s="213"/>
      <c r="E271" s="213"/>
      <c r="F271" s="213"/>
    </row>
    <row r="272" spans="1:6" x14ac:dyDescent="0.2">
      <c r="A272" s="232"/>
      <c r="B272" s="236"/>
      <c r="C272" s="211"/>
      <c r="D272" s="214"/>
      <c r="E272" s="214"/>
      <c r="F272" s="214"/>
    </row>
    <row r="273" spans="1:6" ht="12.75" customHeight="1" x14ac:dyDescent="0.2">
      <c r="A273" s="232">
        <v>13</v>
      </c>
      <c r="B273" s="233" t="s">
        <v>231</v>
      </c>
      <c r="C273" s="211" t="s">
        <v>102</v>
      </c>
      <c r="D273" s="321">
        <v>13</v>
      </c>
      <c r="E273" s="212">
        <v>6.4912054580000005</v>
      </c>
      <c r="F273" s="212">
        <v>84.385670954000005</v>
      </c>
    </row>
    <row r="274" spans="1:6" x14ac:dyDescent="0.2">
      <c r="A274" s="232"/>
      <c r="B274" s="233"/>
      <c r="C274" s="211"/>
      <c r="D274" s="322"/>
      <c r="E274" s="213"/>
      <c r="F274" s="213"/>
    </row>
    <row r="275" spans="1:6" x14ac:dyDescent="0.2">
      <c r="A275" s="232"/>
      <c r="B275" s="233"/>
      <c r="C275" s="211"/>
      <c r="D275" s="322"/>
      <c r="E275" s="213"/>
      <c r="F275" s="213"/>
    </row>
    <row r="276" spans="1:6" x14ac:dyDescent="0.2">
      <c r="A276" s="232"/>
      <c r="B276" s="233"/>
      <c r="C276" s="211"/>
      <c r="D276" s="323"/>
      <c r="E276" s="214"/>
      <c r="F276" s="214"/>
    </row>
    <row r="277" spans="1:6" ht="12.75" customHeight="1" x14ac:dyDescent="0.2">
      <c r="A277" s="232">
        <v>14</v>
      </c>
      <c r="B277" s="236" t="s">
        <v>253</v>
      </c>
      <c r="C277" s="211" t="s">
        <v>102</v>
      </c>
      <c r="D277" s="212">
        <v>15.35</v>
      </c>
      <c r="E277" s="212">
        <v>0.83970312411299997</v>
      </c>
      <c r="F277" s="212">
        <v>12.88944295513455</v>
      </c>
    </row>
    <row r="278" spans="1:6" x14ac:dyDescent="0.2">
      <c r="A278" s="232"/>
      <c r="B278" s="236"/>
      <c r="C278" s="211"/>
      <c r="D278" s="213"/>
      <c r="E278" s="213"/>
      <c r="F278" s="213"/>
    </row>
    <row r="279" spans="1:6" x14ac:dyDescent="0.2">
      <c r="A279" s="232"/>
      <c r="B279" s="236"/>
      <c r="C279" s="211"/>
      <c r="D279" s="213"/>
      <c r="E279" s="213"/>
      <c r="F279" s="213"/>
    </row>
    <row r="280" spans="1:6" x14ac:dyDescent="0.2">
      <c r="A280" s="232"/>
      <c r="B280" s="236"/>
      <c r="C280" s="211"/>
      <c r="D280" s="214"/>
      <c r="E280" s="214"/>
      <c r="F280" s="214"/>
    </row>
    <row r="281" spans="1:6" ht="12.75" customHeight="1" x14ac:dyDescent="0.2">
      <c r="A281" s="232">
        <v>15</v>
      </c>
      <c r="B281" s="236" t="s">
        <v>171</v>
      </c>
      <c r="C281" s="211" t="s">
        <v>147</v>
      </c>
      <c r="D281" s="212">
        <v>2.5</v>
      </c>
      <c r="E281" s="212">
        <v>2.4544706759999997</v>
      </c>
      <c r="F281" s="212">
        <v>6.1361766899999992</v>
      </c>
    </row>
    <row r="282" spans="1:6" x14ac:dyDescent="0.2">
      <c r="A282" s="232"/>
      <c r="B282" s="236"/>
      <c r="C282" s="211"/>
      <c r="D282" s="213"/>
      <c r="E282" s="213"/>
      <c r="F282" s="213"/>
    </row>
    <row r="283" spans="1:6" x14ac:dyDescent="0.2">
      <c r="A283" s="232"/>
      <c r="B283" s="236"/>
      <c r="C283" s="211"/>
      <c r="D283" s="213"/>
      <c r="E283" s="213"/>
      <c r="F283" s="213"/>
    </row>
    <row r="284" spans="1:6" x14ac:dyDescent="0.2">
      <c r="A284" s="232"/>
      <c r="B284" s="236"/>
      <c r="C284" s="211"/>
      <c r="D284" s="214"/>
      <c r="E284" s="214"/>
      <c r="F284" s="214"/>
    </row>
    <row r="285" spans="1:6" ht="12.75" customHeight="1" x14ac:dyDescent="0.2">
      <c r="A285" s="232">
        <v>16</v>
      </c>
      <c r="B285" s="233" t="s">
        <v>211</v>
      </c>
      <c r="C285" s="234" t="s">
        <v>35</v>
      </c>
      <c r="D285" s="321">
        <v>6</v>
      </c>
      <c r="E285" s="212">
        <v>1.5443651800000002</v>
      </c>
      <c r="F285" s="212">
        <v>9.2661910800000022</v>
      </c>
    </row>
    <row r="286" spans="1:6" x14ac:dyDescent="0.2">
      <c r="A286" s="232"/>
      <c r="B286" s="233"/>
      <c r="C286" s="234"/>
      <c r="D286" s="322"/>
      <c r="E286" s="213"/>
      <c r="F286" s="213"/>
    </row>
    <row r="287" spans="1:6" x14ac:dyDescent="0.2">
      <c r="A287" s="232"/>
      <c r="B287" s="233"/>
      <c r="C287" s="234"/>
      <c r="D287" s="322"/>
      <c r="E287" s="213"/>
      <c r="F287" s="213"/>
    </row>
    <row r="288" spans="1:6" x14ac:dyDescent="0.2">
      <c r="A288" s="232"/>
      <c r="B288" s="233"/>
      <c r="C288" s="234"/>
      <c r="D288" s="323"/>
      <c r="E288" s="214"/>
      <c r="F288" s="214"/>
    </row>
    <row r="289" spans="1:6" ht="12.75" customHeight="1" x14ac:dyDescent="0.2">
      <c r="A289" s="232">
        <v>17</v>
      </c>
      <c r="B289" s="233" t="s">
        <v>140</v>
      </c>
      <c r="C289" s="234" t="s">
        <v>35</v>
      </c>
      <c r="D289" s="321">
        <v>5</v>
      </c>
      <c r="E289" s="212">
        <v>1.0506276824</v>
      </c>
      <c r="F289" s="212">
        <v>5.2531384120000002</v>
      </c>
    </row>
    <row r="290" spans="1:6" x14ac:dyDescent="0.2">
      <c r="A290" s="232"/>
      <c r="B290" s="233"/>
      <c r="C290" s="234"/>
      <c r="D290" s="322"/>
      <c r="E290" s="213"/>
      <c r="F290" s="213"/>
    </row>
    <row r="291" spans="1:6" x14ac:dyDescent="0.2">
      <c r="A291" s="232"/>
      <c r="B291" s="233"/>
      <c r="C291" s="234"/>
      <c r="D291" s="322"/>
      <c r="E291" s="213"/>
      <c r="F291" s="213"/>
    </row>
    <row r="292" spans="1:6" x14ac:dyDescent="0.2">
      <c r="A292" s="232"/>
      <c r="B292" s="233"/>
      <c r="C292" s="234"/>
      <c r="D292" s="323"/>
      <c r="E292" s="214"/>
      <c r="F292" s="214"/>
    </row>
    <row r="293" spans="1:6" ht="12.75" customHeight="1" x14ac:dyDescent="0.2">
      <c r="A293" s="232">
        <v>18</v>
      </c>
      <c r="B293" s="236" t="s">
        <v>213</v>
      </c>
      <c r="C293" s="240" t="s">
        <v>98</v>
      </c>
      <c r="D293" s="212">
        <v>3</v>
      </c>
      <c r="E293" s="212">
        <v>1.32578362875</v>
      </c>
      <c r="F293" s="212">
        <v>3.97735088625</v>
      </c>
    </row>
    <row r="294" spans="1:6" x14ac:dyDescent="0.2">
      <c r="A294" s="232"/>
      <c r="B294" s="236"/>
      <c r="C294" s="240"/>
      <c r="D294" s="213"/>
      <c r="E294" s="213"/>
      <c r="F294" s="213"/>
    </row>
    <row r="295" spans="1:6" x14ac:dyDescent="0.2">
      <c r="A295" s="232"/>
      <c r="B295" s="236"/>
      <c r="C295" s="240"/>
      <c r="D295" s="213"/>
      <c r="E295" s="213"/>
      <c r="F295" s="213"/>
    </row>
    <row r="296" spans="1:6" x14ac:dyDescent="0.2">
      <c r="A296" s="232"/>
      <c r="B296" s="236"/>
      <c r="C296" s="240"/>
      <c r="D296" s="214"/>
      <c r="E296" s="214"/>
      <c r="F296" s="214"/>
    </row>
    <row r="297" spans="1:6" ht="12.75" customHeight="1" x14ac:dyDescent="0.2">
      <c r="A297" s="232">
        <v>19</v>
      </c>
      <c r="B297" s="236" t="s">
        <v>149</v>
      </c>
      <c r="C297" s="240" t="s">
        <v>98</v>
      </c>
      <c r="D297" s="212">
        <v>1</v>
      </c>
      <c r="E297" s="212">
        <v>15.865281099999999</v>
      </c>
      <c r="F297" s="212">
        <v>15.865281099999999</v>
      </c>
    </row>
    <row r="298" spans="1:6" x14ac:dyDescent="0.2">
      <c r="A298" s="232"/>
      <c r="B298" s="236"/>
      <c r="C298" s="240"/>
      <c r="D298" s="213"/>
      <c r="E298" s="213"/>
      <c r="F298" s="213"/>
    </row>
    <row r="299" spans="1:6" x14ac:dyDescent="0.2">
      <c r="A299" s="232"/>
      <c r="B299" s="236"/>
      <c r="C299" s="240"/>
      <c r="D299" s="213"/>
      <c r="E299" s="213"/>
      <c r="F299" s="213"/>
    </row>
    <row r="300" spans="1:6" x14ac:dyDescent="0.2">
      <c r="A300" s="232"/>
      <c r="B300" s="236"/>
      <c r="C300" s="240"/>
      <c r="D300" s="214"/>
      <c r="E300" s="214"/>
      <c r="F300" s="214"/>
    </row>
    <row r="301" spans="1:6" ht="12.75" customHeight="1" x14ac:dyDescent="0.2">
      <c r="A301" s="232">
        <v>20</v>
      </c>
      <c r="B301" s="236" t="s">
        <v>254</v>
      </c>
      <c r="C301" s="240" t="s">
        <v>98</v>
      </c>
      <c r="D301" s="212">
        <v>1</v>
      </c>
      <c r="E301" s="212">
        <v>25.476604174999995</v>
      </c>
      <c r="F301" s="212">
        <v>25.476604174999995</v>
      </c>
    </row>
    <row r="302" spans="1:6" x14ac:dyDescent="0.2">
      <c r="A302" s="232"/>
      <c r="B302" s="236"/>
      <c r="C302" s="240"/>
      <c r="D302" s="213"/>
      <c r="E302" s="213"/>
      <c r="F302" s="213"/>
    </row>
    <row r="303" spans="1:6" x14ac:dyDescent="0.2">
      <c r="A303" s="232"/>
      <c r="B303" s="236"/>
      <c r="C303" s="240"/>
      <c r="D303" s="213"/>
      <c r="E303" s="213"/>
      <c r="F303" s="213"/>
    </row>
    <row r="304" spans="1:6" x14ac:dyDescent="0.2">
      <c r="A304" s="232"/>
      <c r="B304" s="236"/>
      <c r="C304" s="240"/>
      <c r="D304" s="214"/>
      <c r="E304" s="214"/>
      <c r="F304" s="214"/>
    </row>
    <row r="305" spans="1:6" ht="12.75" customHeight="1" x14ac:dyDescent="0.2">
      <c r="A305" s="232">
        <v>21</v>
      </c>
      <c r="B305" s="236" t="s">
        <v>216</v>
      </c>
      <c r="C305" s="240" t="s">
        <v>35</v>
      </c>
      <c r="D305" s="212">
        <v>7</v>
      </c>
      <c r="E305" s="212">
        <v>2.7748538400000005</v>
      </c>
      <c r="F305" s="212">
        <v>19.423976880000005</v>
      </c>
    </row>
    <row r="306" spans="1:6" x14ac:dyDescent="0.2">
      <c r="A306" s="232"/>
      <c r="B306" s="236"/>
      <c r="C306" s="240"/>
      <c r="D306" s="213"/>
      <c r="E306" s="213"/>
      <c r="F306" s="213"/>
    </row>
    <row r="307" spans="1:6" x14ac:dyDescent="0.2">
      <c r="A307" s="232"/>
      <c r="B307" s="236"/>
      <c r="C307" s="240"/>
      <c r="D307" s="213"/>
      <c r="E307" s="213"/>
      <c r="F307" s="213"/>
    </row>
    <row r="308" spans="1:6" x14ac:dyDescent="0.2">
      <c r="A308" s="232"/>
      <c r="B308" s="236"/>
      <c r="C308" s="240"/>
      <c r="D308" s="214"/>
      <c r="E308" s="214"/>
      <c r="F308" s="214"/>
    </row>
    <row r="309" spans="1:6" x14ac:dyDescent="0.2">
      <c r="A309" s="232">
        <v>22</v>
      </c>
      <c r="B309" s="236" t="s">
        <v>213</v>
      </c>
      <c r="C309" s="240" t="s">
        <v>98</v>
      </c>
      <c r="D309" s="212">
        <v>6</v>
      </c>
      <c r="E309" s="212">
        <v>0.48888454650000024</v>
      </c>
      <c r="F309" s="212">
        <v>2.9333072790000014</v>
      </c>
    </row>
    <row r="310" spans="1:6" x14ac:dyDescent="0.2">
      <c r="A310" s="232"/>
      <c r="B310" s="236"/>
      <c r="C310" s="240"/>
      <c r="D310" s="213"/>
      <c r="E310" s="213"/>
      <c r="F310" s="213"/>
    </row>
    <row r="311" spans="1:6" x14ac:dyDescent="0.2">
      <c r="A311" s="232"/>
      <c r="B311" s="236"/>
      <c r="C311" s="240"/>
      <c r="D311" s="213"/>
      <c r="E311" s="213"/>
      <c r="F311" s="213"/>
    </row>
    <row r="312" spans="1:6" x14ac:dyDescent="0.2">
      <c r="A312" s="232"/>
      <c r="B312" s="236"/>
      <c r="C312" s="240"/>
      <c r="D312" s="214"/>
      <c r="E312" s="214"/>
      <c r="F312" s="214"/>
    </row>
    <row r="313" spans="1:6" ht="12.75" customHeight="1" x14ac:dyDescent="0.2">
      <c r="A313" s="232">
        <v>23</v>
      </c>
      <c r="B313" s="236" t="s">
        <v>218</v>
      </c>
      <c r="C313" s="211" t="s">
        <v>98</v>
      </c>
      <c r="D313" s="212">
        <v>0.5</v>
      </c>
      <c r="E313" s="212">
        <v>1.7840132</v>
      </c>
      <c r="F313" s="212">
        <v>0.89200659999999998</v>
      </c>
    </row>
    <row r="314" spans="1:6" x14ac:dyDescent="0.2">
      <c r="A314" s="232"/>
      <c r="B314" s="236"/>
      <c r="C314" s="211"/>
      <c r="D314" s="213"/>
      <c r="E314" s="213"/>
      <c r="F314" s="213"/>
    </row>
    <row r="315" spans="1:6" x14ac:dyDescent="0.2">
      <c r="A315" s="232"/>
      <c r="B315" s="236"/>
      <c r="C315" s="211"/>
      <c r="D315" s="213"/>
      <c r="E315" s="213"/>
      <c r="F315" s="213"/>
    </row>
    <row r="316" spans="1:6" x14ac:dyDescent="0.2">
      <c r="A316" s="232"/>
      <c r="B316" s="236"/>
      <c r="C316" s="211"/>
      <c r="D316" s="214"/>
      <c r="E316" s="214"/>
      <c r="F316" s="214"/>
    </row>
    <row r="317" spans="1:6" ht="12.75" customHeight="1" x14ac:dyDescent="0.2">
      <c r="A317" s="232">
        <v>24</v>
      </c>
      <c r="B317" s="236" t="s">
        <v>221</v>
      </c>
      <c r="C317" s="211" t="s">
        <v>98</v>
      </c>
      <c r="D317" s="212">
        <v>0.5</v>
      </c>
      <c r="E317" s="212">
        <v>3.642081712</v>
      </c>
      <c r="F317" s="212">
        <v>1.821040856</v>
      </c>
    </row>
    <row r="318" spans="1:6" x14ac:dyDescent="0.2">
      <c r="A318" s="232"/>
      <c r="B318" s="236"/>
      <c r="C318" s="211"/>
      <c r="D318" s="213"/>
      <c r="E318" s="213"/>
      <c r="F318" s="213"/>
    </row>
    <row r="319" spans="1:6" x14ac:dyDescent="0.2">
      <c r="A319" s="232"/>
      <c r="B319" s="236"/>
      <c r="C319" s="211"/>
      <c r="D319" s="213"/>
      <c r="E319" s="213"/>
      <c r="F319" s="213"/>
    </row>
    <row r="320" spans="1:6" x14ac:dyDescent="0.2">
      <c r="A320" s="232"/>
      <c r="B320" s="236"/>
      <c r="C320" s="211"/>
      <c r="D320" s="214"/>
      <c r="E320" s="214"/>
      <c r="F320" s="214"/>
    </row>
    <row r="321" spans="1:6" ht="12.75" customHeight="1" x14ac:dyDescent="0.2">
      <c r="A321" s="232">
        <v>25</v>
      </c>
      <c r="B321" s="236" t="s">
        <v>224</v>
      </c>
      <c r="C321" s="211" t="s">
        <v>98</v>
      </c>
      <c r="D321" s="212">
        <v>1</v>
      </c>
      <c r="E321" s="212">
        <v>5.4235059999999997</v>
      </c>
      <c r="F321" s="212">
        <v>5.4235059999999997</v>
      </c>
    </row>
    <row r="322" spans="1:6" x14ac:dyDescent="0.2">
      <c r="A322" s="232"/>
      <c r="B322" s="236"/>
      <c r="C322" s="211"/>
      <c r="D322" s="213"/>
      <c r="E322" s="213"/>
      <c r="F322" s="213"/>
    </row>
    <row r="323" spans="1:6" x14ac:dyDescent="0.2">
      <c r="A323" s="232"/>
      <c r="B323" s="236"/>
      <c r="C323" s="211"/>
      <c r="D323" s="213"/>
      <c r="E323" s="213"/>
      <c r="F323" s="213"/>
    </row>
    <row r="324" spans="1:6" x14ac:dyDescent="0.2">
      <c r="A324" s="232"/>
      <c r="B324" s="236"/>
      <c r="C324" s="211"/>
      <c r="D324" s="214"/>
      <c r="E324" s="214"/>
      <c r="F324" s="214"/>
    </row>
    <row r="325" spans="1:6" ht="12.75" customHeight="1" x14ac:dyDescent="0.2">
      <c r="A325" s="232">
        <v>26</v>
      </c>
      <c r="B325" s="236" t="s">
        <v>227</v>
      </c>
      <c r="C325" s="211" t="s">
        <v>98</v>
      </c>
      <c r="D325" s="212">
        <v>1</v>
      </c>
      <c r="E325" s="212">
        <v>0.28306530000000002</v>
      </c>
      <c r="F325" s="212">
        <v>0.28306530000000002</v>
      </c>
    </row>
    <row r="326" spans="1:6" x14ac:dyDescent="0.2">
      <c r="A326" s="232"/>
      <c r="B326" s="236"/>
      <c r="C326" s="211"/>
      <c r="D326" s="213"/>
      <c r="E326" s="213"/>
      <c r="F326" s="213"/>
    </row>
    <row r="327" spans="1:6" x14ac:dyDescent="0.2">
      <c r="A327" s="232"/>
      <c r="B327" s="236"/>
      <c r="C327" s="211"/>
      <c r="D327" s="213"/>
      <c r="E327" s="213"/>
      <c r="F327" s="213"/>
    </row>
    <row r="328" spans="1:6" x14ac:dyDescent="0.2">
      <c r="A328" s="232"/>
      <c r="B328" s="236"/>
      <c r="C328" s="211"/>
      <c r="D328" s="214"/>
      <c r="E328" s="214"/>
      <c r="F328" s="214"/>
    </row>
    <row r="329" spans="1:6" x14ac:dyDescent="0.2">
      <c r="A329" s="232">
        <v>27</v>
      </c>
      <c r="B329" s="220" t="s">
        <v>255</v>
      </c>
      <c r="C329" s="211" t="s">
        <v>102</v>
      </c>
      <c r="D329" s="212">
        <v>1.47</v>
      </c>
      <c r="E329" s="212">
        <v>31.666666666666668</v>
      </c>
      <c r="F329" s="212">
        <v>46.550000000000004</v>
      </c>
    </row>
    <row r="330" spans="1:6" x14ac:dyDescent="0.2">
      <c r="A330" s="232"/>
      <c r="B330" s="221"/>
      <c r="C330" s="211"/>
      <c r="D330" s="213"/>
      <c r="E330" s="213"/>
      <c r="F330" s="213"/>
    </row>
    <row r="331" spans="1:6" x14ac:dyDescent="0.2">
      <c r="A331" s="232"/>
      <c r="B331" s="221"/>
      <c r="C331" s="211"/>
      <c r="D331" s="213"/>
      <c r="E331" s="213"/>
      <c r="F331" s="213"/>
    </row>
    <row r="332" spans="1:6" x14ac:dyDescent="0.2">
      <c r="A332" s="232"/>
      <c r="B332" s="222"/>
      <c r="C332" s="211"/>
      <c r="D332" s="214"/>
      <c r="E332" s="214"/>
      <c r="F332" s="214"/>
    </row>
    <row r="333" spans="1:6" x14ac:dyDescent="0.2">
      <c r="A333" s="232"/>
      <c r="B333" s="288" t="s">
        <v>257</v>
      </c>
      <c r="C333" s="211"/>
      <c r="D333" s="212"/>
      <c r="E333" s="212"/>
      <c r="F333" s="212">
        <v>559.52215553134658</v>
      </c>
    </row>
    <row r="334" spans="1:6" x14ac:dyDescent="0.2">
      <c r="A334" s="232"/>
      <c r="B334" s="247"/>
      <c r="C334" s="211"/>
      <c r="D334" s="213"/>
      <c r="E334" s="213"/>
      <c r="F334" s="213"/>
    </row>
    <row r="335" spans="1:6" x14ac:dyDescent="0.2">
      <c r="A335" s="232"/>
      <c r="B335" s="247"/>
      <c r="C335" s="211"/>
      <c r="D335" s="213"/>
      <c r="E335" s="213"/>
      <c r="F335" s="213"/>
    </row>
    <row r="336" spans="1:6" x14ac:dyDescent="0.2">
      <c r="A336" s="232"/>
      <c r="B336" s="247"/>
      <c r="C336" s="211"/>
      <c r="D336" s="214"/>
      <c r="E336" s="214"/>
      <c r="F336" s="214"/>
    </row>
    <row r="337" spans="1:6" ht="12.75" customHeight="1" x14ac:dyDescent="0.2">
      <c r="A337" s="204"/>
      <c r="B337" s="208" t="s">
        <v>318</v>
      </c>
      <c r="C337" s="250"/>
      <c r="D337" s="212"/>
      <c r="E337" s="212"/>
      <c r="F337" s="212"/>
    </row>
    <row r="338" spans="1:6" x14ac:dyDescent="0.2">
      <c r="A338" s="205"/>
      <c r="B338" s="314"/>
      <c r="C338" s="251"/>
      <c r="D338" s="213"/>
      <c r="E338" s="213"/>
      <c r="F338" s="213"/>
    </row>
    <row r="339" spans="1:6" x14ac:dyDescent="0.2">
      <c r="A339" s="205"/>
      <c r="B339" s="314"/>
      <c r="C339" s="251"/>
      <c r="D339" s="213"/>
      <c r="E339" s="213"/>
      <c r="F339" s="213"/>
    </row>
    <row r="340" spans="1:6" x14ac:dyDescent="0.2">
      <c r="A340" s="206"/>
      <c r="B340" s="315"/>
      <c r="C340" s="252"/>
      <c r="D340" s="214"/>
      <c r="E340" s="214"/>
      <c r="F340" s="214"/>
    </row>
    <row r="341" spans="1:6" ht="12.75" customHeight="1" x14ac:dyDescent="0.2">
      <c r="A341" s="299">
        <v>1</v>
      </c>
      <c r="B341" s="220" t="s">
        <v>319</v>
      </c>
      <c r="C341" s="250" t="s">
        <v>98</v>
      </c>
      <c r="D341" s="212">
        <v>2</v>
      </c>
      <c r="E341" s="212">
        <v>3.3009792</v>
      </c>
      <c r="F341" s="212">
        <v>6.6019584</v>
      </c>
    </row>
    <row r="342" spans="1:6" x14ac:dyDescent="0.2">
      <c r="A342" s="300"/>
      <c r="B342" s="221"/>
      <c r="C342" s="251"/>
      <c r="D342" s="213"/>
      <c r="E342" s="213"/>
      <c r="F342" s="213"/>
    </row>
    <row r="343" spans="1:6" x14ac:dyDescent="0.2">
      <c r="A343" s="300"/>
      <c r="B343" s="221"/>
      <c r="C343" s="251"/>
      <c r="D343" s="213"/>
      <c r="E343" s="213"/>
      <c r="F343" s="213"/>
    </row>
    <row r="344" spans="1:6" x14ac:dyDescent="0.2">
      <c r="A344" s="301"/>
      <c r="B344" s="222"/>
      <c r="C344" s="252"/>
      <c r="D344" s="214"/>
      <c r="E344" s="214"/>
      <c r="F344" s="214"/>
    </row>
    <row r="345" spans="1:6" ht="12.75" customHeight="1" x14ac:dyDescent="0.2">
      <c r="A345" s="254">
        <v>3</v>
      </c>
      <c r="B345" s="268" t="s">
        <v>260</v>
      </c>
      <c r="C345" s="293" t="s">
        <v>261</v>
      </c>
      <c r="D345" s="293">
        <v>105.4</v>
      </c>
      <c r="E345" s="212">
        <v>0.39862268000000001</v>
      </c>
      <c r="F345" s="212">
        <v>42.014830472</v>
      </c>
    </row>
    <row r="346" spans="1:6" x14ac:dyDescent="0.2">
      <c r="A346" s="254"/>
      <c r="B346" s="269"/>
      <c r="C346" s="294"/>
      <c r="D346" s="294"/>
      <c r="E346" s="213"/>
      <c r="F346" s="213"/>
    </row>
    <row r="347" spans="1:6" x14ac:dyDescent="0.2">
      <c r="A347" s="254"/>
      <c r="B347" s="269"/>
      <c r="C347" s="294"/>
      <c r="D347" s="294"/>
      <c r="E347" s="213"/>
      <c r="F347" s="213"/>
    </row>
    <row r="348" spans="1:6" x14ac:dyDescent="0.2">
      <c r="A348" s="254"/>
      <c r="B348" s="270"/>
      <c r="C348" s="295"/>
      <c r="D348" s="295"/>
      <c r="E348" s="214"/>
      <c r="F348" s="214"/>
    </row>
    <row r="349" spans="1:6" ht="12.75" customHeight="1" x14ac:dyDescent="0.2">
      <c r="A349" s="254">
        <v>4</v>
      </c>
      <c r="B349" s="233" t="s">
        <v>263</v>
      </c>
      <c r="C349" s="293" t="s">
        <v>261</v>
      </c>
      <c r="D349" s="234">
        <v>52</v>
      </c>
      <c r="E349" s="212">
        <v>0.35386364000000003</v>
      </c>
      <c r="F349" s="212">
        <v>18.40090928</v>
      </c>
    </row>
    <row r="350" spans="1:6" x14ac:dyDescent="0.2">
      <c r="A350" s="254"/>
      <c r="B350" s="233"/>
      <c r="C350" s="294"/>
      <c r="D350" s="234"/>
      <c r="E350" s="213"/>
      <c r="F350" s="213"/>
    </row>
    <row r="351" spans="1:6" x14ac:dyDescent="0.2">
      <c r="A351" s="254"/>
      <c r="B351" s="233"/>
      <c r="C351" s="294"/>
      <c r="D351" s="234"/>
      <c r="E351" s="213"/>
      <c r="F351" s="213"/>
    </row>
    <row r="352" spans="1:6" x14ac:dyDescent="0.2">
      <c r="A352" s="254"/>
      <c r="B352" s="233"/>
      <c r="C352" s="295"/>
      <c r="D352" s="234"/>
      <c r="E352" s="214"/>
      <c r="F352" s="214"/>
    </row>
    <row r="353" spans="1:6" ht="12.75" customHeight="1" x14ac:dyDescent="0.2">
      <c r="A353" s="254">
        <v>5</v>
      </c>
      <c r="B353" s="233" t="s">
        <v>265</v>
      </c>
      <c r="C353" s="293" t="s">
        <v>261</v>
      </c>
      <c r="D353" s="234">
        <v>95</v>
      </c>
      <c r="E353" s="212">
        <v>0.16625868000000002</v>
      </c>
      <c r="F353" s="212">
        <v>15.794574600000002</v>
      </c>
    </row>
    <row r="354" spans="1:6" x14ac:dyDescent="0.2">
      <c r="A354" s="254"/>
      <c r="B354" s="233"/>
      <c r="C354" s="294"/>
      <c r="D354" s="234"/>
      <c r="E354" s="213"/>
      <c r="F354" s="213"/>
    </row>
    <row r="355" spans="1:6" x14ac:dyDescent="0.2">
      <c r="A355" s="254"/>
      <c r="B355" s="233"/>
      <c r="C355" s="294"/>
      <c r="D355" s="234"/>
      <c r="E355" s="213"/>
      <c r="F355" s="213"/>
    </row>
    <row r="356" spans="1:6" x14ac:dyDescent="0.2">
      <c r="A356" s="254"/>
      <c r="B356" s="233"/>
      <c r="C356" s="295"/>
      <c r="D356" s="234"/>
      <c r="E356" s="214"/>
      <c r="F356" s="214"/>
    </row>
    <row r="357" spans="1:6" ht="12.75" customHeight="1" x14ac:dyDescent="0.2">
      <c r="A357" s="254">
        <v>6</v>
      </c>
      <c r="B357" s="236" t="s">
        <v>266</v>
      </c>
      <c r="C357" s="293" t="s">
        <v>261</v>
      </c>
      <c r="D357" s="212">
        <v>24.2</v>
      </c>
      <c r="E357" s="212">
        <v>0.16625868000000002</v>
      </c>
      <c r="F357" s="212">
        <v>4.0234600560000002</v>
      </c>
    </row>
    <row r="358" spans="1:6" x14ac:dyDescent="0.2">
      <c r="A358" s="254"/>
      <c r="B358" s="247"/>
      <c r="C358" s="294"/>
      <c r="D358" s="213"/>
      <c r="E358" s="213"/>
      <c r="F358" s="213"/>
    </row>
    <row r="359" spans="1:6" x14ac:dyDescent="0.2">
      <c r="A359" s="254"/>
      <c r="B359" s="247"/>
      <c r="C359" s="294"/>
      <c r="D359" s="213"/>
      <c r="E359" s="213"/>
      <c r="F359" s="213"/>
    </row>
    <row r="360" spans="1:6" x14ac:dyDescent="0.2">
      <c r="A360" s="254"/>
      <c r="B360" s="247"/>
      <c r="C360" s="295"/>
      <c r="D360" s="214"/>
      <c r="E360" s="214"/>
      <c r="F360" s="214"/>
    </row>
    <row r="361" spans="1:6" ht="12.75" customHeight="1" x14ac:dyDescent="0.2">
      <c r="A361" s="254">
        <v>7</v>
      </c>
      <c r="B361" s="236" t="s">
        <v>268</v>
      </c>
      <c r="C361" s="293" t="s">
        <v>261</v>
      </c>
      <c r="D361" s="212">
        <v>35</v>
      </c>
      <c r="E361" s="212">
        <v>0.16625868000000002</v>
      </c>
      <c r="F361" s="212">
        <v>5.8190538000000007</v>
      </c>
    </row>
    <row r="362" spans="1:6" x14ac:dyDescent="0.2">
      <c r="A362" s="254"/>
      <c r="B362" s="247"/>
      <c r="C362" s="294"/>
      <c r="D362" s="213"/>
      <c r="E362" s="213"/>
      <c r="F362" s="213"/>
    </row>
    <row r="363" spans="1:6" x14ac:dyDescent="0.2">
      <c r="A363" s="254"/>
      <c r="B363" s="247"/>
      <c r="C363" s="294"/>
      <c r="D363" s="213"/>
      <c r="E363" s="213"/>
      <c r="F363" s="213"/>
    </row>
    <row r="364" spans="1:6" x14ac:dyDescent="0.2">
      <c r="A364" s="254"/>
      <c r="B364" s="247"/>
      <c r="C364" s="295"/>
      <c r="D364" s="214"/>
      <c r="E364" s="214"/>
      <c r="F364" s="214"/>
    </row>
    <row r="365" spans="1:6" ht="12.75" customHeight="1" x14ac:dyDescent="0.2">
      <c r="A365" s="254">
        <v>8</v>
      </c>
      <c r="B365" s="236" t="s">
        <v>270</v>
      </c>
      <c r="C365" s="293" t="s">
        <v>261</v>
      </c>
      <c r="D365" s="212">
        <v>300</v>
      </c>
      <c r="E365" s="212">
        <v>0.16625868000000002</v>
      </c>
      <c r="F365" s="212">
        <v>49.877604000000005</v>
      </c>
    </row>
    <row r="366" spans="1:6" x14ac:dyDescent="0.2">
      <c r="A366" s="254"/>
      <c r="B366" s="236"/>
      <c r="C366" s="294"/>
      <c r="D366" s="213"/>
      <c r="E366" s="213"/>
      <c r="F366" s="213"/>
    </row>
    <row r="367" spans="1:6" x14ac:dyDescent="0.2">
      <c r="A367" s="254"/>
      <c r="B367" s="236"/>
      <c r="C367" s="294"/>
      <c r="D367" s="213"/>
      <c r="E367" s="213"/>
      <c r="F367" s="213"/>
    </row>
    <row r="368" spans="1:6" x14ac:dyDescent="0.2">
      <c r="A368" s="254"/>
      <c r="B368" s="236"/>
      <c r="C368" s="295"/>
      <c r="D368" s="214"/>
      <c r="E368" s="214"/>
      <c r="F368" s="214"/>
    </row>
    <row r="369" spans="1:6" ht="12.75" customHeight="1" x14ac:dyDescent="0.2">
      <c r="A369" s="254">
        <v>9</v>
      </c>
      <c r="B369" s="236" t="s">
        <v>272</v>
      </c>
      <c r="C369" s="293" t="s">
        <v>261</v>
      </c>
      <c r="D369" s="226">
        <v>320</v>
      </c>
      <c r="E369" s="212">
        <v>0.16625868000000002</v>
      </c>
      <c r="F369" s="212">
        <v>53.202777600000005</v>
      </c>
    </row>
    <row r="370" spans="1:6" x14ac:dyDescent="0.2">
      <c r="A370" s="254"/>
      <c r="B370" s="236"/>
      <c r="C370" s="294"/>
      <c r="D370" s="227"/>
      <c r="E370" s="213"/>
      <c r="F370" s="213"/>
    </row>
    <row r="371" spans="1:6" x14ac:dyDescent="0.2">
      <c r="A371" s="254"/>
      <c r="B371" s="236"/>
      <c r="C371" s="294"/>
      <c r="D371" s="227"/>
      <c r="E371" s="213"/>
      <c r="F371" s="213"/>
    </row>
    <row r="372" spans="1:6" x14ac:dyDescent="0.2">
      <c r="A372" s="254"/>
      <c r="B372" s="236"/>
      <c r="C372" s="295"/>
      <c r="D372" s="228"/>
      <c r="E372" s="214"/>
      <c r="F372" s="214"/>
    </row>
    <row r="373" spans="1:6" x14ac:dyDescent="0.2">
      <c r="A373" s="254">
        <v>10</v>
      </c>
      <c r="B373" s="236" t="s">
        <v>274</v>
      </c>
      <c r="C373" s="211" t="s">
        <v>98</v>
      </c>
      <c r="D373" s="226">
        <v>67</v>
      </c>
      <c r="E373" s="212">
        <v>0.27335525999999999</v>
      </c>
      <c r="F373" s="212">
        <v>18.314802419999999</v>
      </c>
    </row>
    <row r="374" spans="1:6" x14ac:dyDescent="0.2">
      <c r="A374" s="254"/>
      <c r="B374" s="247"/>
      <c r="C374" s="211"/>
      <c r="D374" s="227"/>
      <c r="E374" s="213"/>
      <c r="F374" s="213"/>
    </row>
    <row r="375" spans="1:6" x14ac:dyDescent="0.2">
      <c r="A375" s="254"/>
      <c r="B375" s="247"/>
      <c r="C375" s="211"/>
      <c r="D375" s="227"/>
      <c r="E375" s="213"/>
      <c r="F375" s="213"/>
    </row>
    <row r="376" spans="1:6" x14ac:dyDescent="0.2">
      <c r="A376" s="254"/>
      <c r="B376" s="247"/>
      <c r="C376" s="211"/>
      <c r="D376" s="228"/>
      <c r="E376" s="214"/>
      <c r="F376" s="214"/>
    </row>
    <row r="377" spans="1:6" ht="12.75" customHeight="1" x14ac:dyDescent="0.2">
      <c r="A377" s="254">
        <v>11</v>
      </c>
      <c r="B377" s="236" t="s">
        <v>276</v>
      </c>
      <c r="C377" s="211" t="s">
        <v>98</v>
      </c>
      <c r="D377" s="212">
        <v>2</v>
      </c>
      <c r="E377" s="212">
        <v>264.74819729999996</v>
      </c>
      <c r="F377" s="212">
        <v>529.49639459999992</v>
      </c>
    </row>
    <row r="378" spans="1:6" x14ac:dyDescent="0.2">
      <c r="A378" s="254"/>
      <c r="B378" s="236"/>
      <c r="C378" s="211"/>
      <c r="D378" s="213"/>
      <c r="E378" s="213"/>
      <c r="F378" s="213"/>
    </row>
    <row r="379" spans="1:6" x14ac:dyDescent="0.2">
      <c r="A379" s="254"/>
      <c r="B379" s="236"/>
      <c r="C379" s="211"/>
      <c r="D379" s="213"/>
      <c r="E379" s="213"/>
      <c r="F379" s="213"/>
    </row>
    <row r="380" spans="1:6" x14ac:dyDescent="0.2">
      <c r="A380" s="254"/>
      <c r="B380" s="236"/>
      <c r="C380" s="211"/>
      <c r="D380" s="214"/>
      <c r="E380" s="214"/>
      <c r="F380" s="214"/>
    </row>
    <row r="381" spans="1:6" ht="12.75" customHeight="1" x14ac:dyDescent="0.2">
      <c r="A381" s="254">
        <v>12</v>
      </c>
      <c r="B381" s="236" t="s">
        <v>280</v>
      </c>
      <c r="C381" s="211" t="s">
        <v>98</v>
      </c>
      <c r="D381" s="212">
        <v>30</v>
      </c>
      <c r="E381" s="212">
        <v>5.2813443160000002</v>
      </c>
      <c r="F381" s="212">
        <v>158.44032948</v>
      </c>
    </row>
    <row r="382" spans="1:6" x14ac:dyDescent="0.2">
      <c r="A382" s="254"/>
      <c r="B382" s="236"/>
      <c r="C382" s="211"/>
      <c r="D382" s="213"/>
      <c r="E382" s="213"/>
      <c r="F382" s="213"/>
    </row>
    <row r="383" spans="1:6" x14ac:dyDescent="0.2">
      <c r="A383" s="254"/>
      <c r="B383" s="236"/>
      <c r="C383" s="211"/>
      <c r="D383" s="213"/>
      <c r="E383" s="213"/>
      <c r="F383" s="213"/>
    </row>
    <row r="384" spans="1:6" x14ac:dyDescent="0.2">
      <c r="A384" s="254"/>
      <c r="B384" s="236"/>
      <c r="C384" s="211"/>
      <c r="D384" s="214"/>
      <c r="E384" s="214"/>
      <c r="F384" s="214"/>
    </row>
    <row r="385" spans="1:6" ht="12.75" customHeight="1" x14ac:dyDescent="0.2">
      <c r="A385" s="254">
        <v>13</v>
      </c>
      <c r="B385" s="236" t="s">
        <v>282</v>
      </c>
      <c r="C385" s="211" t="s">
        <v>98</v>
      </c>
      <c r="D385" s="212">
        <v>30</v>
      </c>
      <c r="E385" s="212">
        <v>4.2283413999999997</v>
      </c>
      <c r="F385" s="212">
        <v>126.85024199999999</v>
      </c>
    </row>
    <row r="386" spans="1:6" x14ac:dyDescent="0.2">
      <c r="A386" s="254"/>
      <c r="B386" s="236"/>
      <c r="C386" s="211"/>
      <c r="D386" s="213"/>
      <c r="E386" s="213"/>
      <c r="F386" s="213"/>
    </row>
    <row r="387" spans="1:6" x14ac:dyDescent="0.2">
      <c r="A387" s="254"/>
      <c r="B387" s="236"/>
      <c r="C387" s="211"/>
      <c r="D387" s="213"/>
      <c r="E387" s="213"/>
      <c r="F387" s="213"/>
    </row>
    <row r="388" spans="1:6" x14ac:dyDescent="0.2">
      <c r="A388" s="254"/>
      <c r="B388" s="236"/>
      <c r="C388" s="211"/>
      <c r="D388" s="214"/>
      <c r="E388" s="214"/>
      <c r="F388" s="214"/>
    </row>
    <row r="389" spans="1:6" ht="12.75" customHeight="1" x14ac:dyDescent="0.2">
      <c r="A389" s="254">
        <v>14</v>
      </c>
      <c r="B389" s="236" t="s">
        <v>284</v>
      </c>
      <c r="C389" s="211" t="s">
        <v>98</v>
      </c>
      <c r="D389" s="212">
        <v>7</v>
      </c>
      <c r="E389" s="212">
        <v>13.509449700000001</v>
      </c>
      <c r="F389" s="212">
        <v>94.566147900000004</v>
      </c>
    </row>
    <row r="390" spans="1:6" x14ac:dyDescent="0.2">
      <c r="A390" s="254"/>
      <c r="B390" s="236"/>
      <c r="C390" s="211"/>
      <c r="D390" s="213"/>
      <c r="E390" s="213"/>
      <c r="F390" s="213"/>
    </row>
    <row r="391" spans="1:6" x14ac:dyDescent="0.2">
      <c r="A391" s="254"/>
      <c r="B391" s="236"/>
      <c r="C391" s="211"/>
      <c r="D391" s="213"/>
      <c r="E391" s="213"/>
      <c r="F391" s="213"/>
    </row>
    <row r="392" spans="1:6" x14ac:dyDescent="0.2">
      <c r="A392" s="254"/>
      <c r="B392" s="236"/>
      <c r="C392" s="211"/>
      <c r="D392" s="214"/>
      <c r="E392" s="214"/>
      <c r="F392" s="214"/>
    </row>
    <row r="393" spans="1:6" ht="12.75" customHeight="1" x14ac:dyDescent="0.2">
      <c r="A393" s="254">
        <v>15</v>
      </c>
      <c r="B393" s="236" t="s">
        <v>286</v>
      </c>
      <c r="C393" s="211" t="s">
        <v>34</v>
      </c>
      <c r="D393" s="212">
        <v>0.04</v>
      </c>
      <c r="E393" s="212">
        <v>1196.1295</v>
      </c>
      <c r="F393" s="212">
        <v>47.845179999999999</v>
      </c>
    </row>
    <row r="394" spans="1:6" x14ac:dyDescent="0.2">
      <c r="A394" s="254"/>
      <c r="B394" s="236"/>
      <c r="C394" s="211"/>
      <c r="D394" s="213"/>
      <c r="E394" s="213"/>
      <c r="F394" s="213"/>
    </row>
    <row r="395" spans="1:6" x14ac:dyDescent="0.2">
      <c r="A395" s="254"/>
      <c r="B395" s="236"/>
      <c r="C395" s="211"/>
      <c r="D395" s="213"/>
      <c r="E395" s="213"/>
      <c r="F395" s="213"/>
    </row>
    <row r="396" spans="1:6" x14ac:dyDescent="0.2">
      <c r="A396" s="254"/>
      <c r="B396" s="236"/>
      <c r="C396" s="211"/>
      <c r="D396" s="214"/>
      <c r="E396" s="214"/>
      <c r="F396" s="214"/>
    </row>
    <row r="397" spans="1:6" ht="12.75" customHeight="1" x14ac:dyDescent="0.2">
      <c r="A397" s="254">
        <v>16</v>
      </c>
      <c r="B397" s="233" t="s">
        <v>287</v>
      </c>
      <c r="C397" s="234" t="s">
        <v>34</v>
      </c>
      <c r="D397" s="234">
        <v>85.7</v>
      </c>
      <c r="E397" s="212">
        <v>1.25725672</v>
      </c>
      <c r="F397" s="212">
        <v>107.746900904</v>
      </c>
    </row>
    <row r="398" spans="1:6" x14ac:dyDescent="0.2">
      <c r="A398" s="254"/>
      <c r="B398" s="233"/>
      <c r="C398" s="234"/>
      <c r="D398" s="234"/>
      <c r="E398" s="213"/>
      <c r="F398" s="213"/>
    </row>
    <row r="399" spans="1:6" x14ac:dyDescent="0.2">
      <c r="A399" s="254"/>
      <c r="B399" s="233"/>
      <c r="C399" s="234"/>
      <c r="D399" s="234"/>
      <c r="E399" s="213"/>
      <c r="F399" s="213"/>
    </row>
    <row r="400" spans="1:6" x14ac:dyDescent="0.2">
      <c r="A400" s="254"/>
      <c r="B400" s="233"/>
      <c r="C400" s="234"/>
      <c r="D400" s="234"/>
      <c r="E400" s="214"/>
      <c r="F400" s="214"/>
    </row>
    <row r="401" spans="1:6" ht="12.75" customHeight="1" x14ac:dyDescent="0.2">
      <c r="A401" s="254">
        <v>21</v>
      </c>
      <c r="B401" s="233" t="s">
        <v>290</v>
      </c>
      <c r="C401" s="234" t="s">
        <v>35</v>
      </c>
      <c r="D401" s="234">
        <v>105.4</v>
      </c>
      <c r="E401" s="212">
        <v>3.7526616223999998</v>
      </c>
      <c r="F401" s="212">
        <v>395.53053500096001</v>
      </c>
    </row>
    <row r="402" spans="1:6" x14ac:dyDescent="0.2">
      <c r="A402" s="254"/>
      <c r="B402" s="233"/>
      <c r="C402" s="234"/>
      <c r="D402" s="234"/>
      <c r="E402" s="213"/>
      <c r="F402" s="213"/>
    </row>
    <row r="403" spans="1:6" x14ac:dyDescent="0.2">
      <c r="A403" s="254"/>
      <c r="B403" s="233"/>
      <c r="C403" s="234"/>
      <c r="D403" s="234"/>
      <c r="E403" s="213"/>
      <c r="F403" s="213"/>
    </row>
    <row r="404" spans="1:6" x14ac:dyDescent="0.2">
      <c r="A404" s="254"/>
      <c r="B404" s="233"/>
      <c r="C404" s="234"/>
      <c r="D404" s="234"/>
      <c r="E404" s="214"/>
      <c r="F404" s="214"/>
    </row>
    <row r="405" spans="1:6" ht="12.75" customHeight="1" x14ac:dyDescent="0.2">
      <c r="A405" s="254">
        <v>22</v>
      </c>
      <c r="B405" s="236" t="s">
        <v>291</v>
      </c>
      <c r="C405" s="234" t="s">
        <v>35</v>
      </c>
      <c r="D405" s="212">
        <v>52</v>
      </c>
      <c r="E405" s="212">
        <v>2.1362381764</v>
      </c>
      <c r="F405" s="212">
        <v>111.0843851728</v>
      </c>
    </row>
    <row r="406" spans="1:6" x14ac:dyDescent="0.2">
      <c r="A406" s="254"/>
      <c r="B406" s="236"/>
      <c r="C406" s="234"/>
      <c r="D406" s="213"/>
      <c r="E406" s="213"/>
      <c r="F406" s="213"/>
    </row>
    <row r="407" spans="1:6" x14ac:dyDescent="0.2">
      <c r="A407" s="254"/>
      <c r="B407" s="236"/>
      <c r="C407" s="234"/>
      <c r="D407" s="213"/>
      <c r="E407" s="213"/>
      <c r="F407" s="213"/>
    </row>
    <row r="408" spans="1:6" x14ac:dyDescent="0.2">
      <c r="A408" s="254"/>
      <c r="B408" s="236"/>
      <c r="C408" s="234"/>
      <c r="D408" s="214"/>
      <c r="E408" s="214"/>
      <c r="F408" s="214"/>
    </row>
    <row r="409" spans="1:6" ht="12.75" customHeight="1" x14ac:dyDescent="0.2">
      <c r="A409" s="254">
        <v>23</v>
      </c>
      <c r="B409" s="236" t="s">
        <v>293</v>
      </c>
      <c r="C409" s="234" t="s">
        <v>35</v>
      </c>
      <c r="D409" s="212">
        <v>95</v>
      </c>
      <c r="E409" s="212">
        <v>0.93871111600000001</v>
      </c>
      <c r="F409" s="212">
        <v>89.177556019999997</v>
      </c>
    </row>
    <row r="410" spans="1:6" x14ac:dyDescent="0.2">
      <c r="A410" s="254"/>
      <c r="B410" s="236"/>
      <c r="C410" s="234"/>
      <c r="D410" s="213"/>
      <c r="E410" s="213"/>
      <c r="F410" s="213"/>
    </row>
    <row r="411" spans="1:6" x14ac:dyDescent="0.2">
      <c r="A411" s="254"/>
      <c r="B411" s="236"/>
      <c r="C411" s="234"/>
      <c r="D411" s="213"/>
      <c r="E411" s="213"/>
      <c r="F411" s="213"/>
    </row>
    <row r="412" spans="1:6" x14ac:dyDescent="0.2">
      <c r="A412" s="254"/>
      <c r="B412" s="236"/>
      <c r="C412" s="234"/>
      <c r="D412" s="214"/>
      <c r="E412" s="214"/>
      <c r="F412" s="214"/>
    </row>
    <row r="413" spans="1:6" ht="12.75" customHeight="1" x14ac:dyDescent="0.2">
      <c r="A413" s="254">
        <v>24</v>
      </c>
      <c r="B413" s="236" t="s">
        <v>295</v>
      </c>
      <c r="C413" s="234" t="s">
        <v>35</v>
      </c>
      <c r="D413" s="211">
        <v>24</v>
      </c>
      <c r="E413" s="212">
        <v>1.52748694</v>
      </c>
      <c r="F413" s="212">
        <v>36.659686559999997</v>
      </c>
    </row>
    <row r="414" spans="1:6" x14ac:dyDescent="0.2">
      <c r="A414" s="254"/>
      <c r="B414" s="236"/>
      <c r="C414" s="234"/>
      <c r="D414" s="211"/>
      <c r="E414" s="213"/>
      <c r="F414" s="213"/>
    </row>
    <row r="415" spans="1:6" x14ac:dyDescent="0.2">
      <c r="A415" s="254"/>
      <c r="B415" s="236"/>
      <c r="C415" s="234"/>
      <c r="D415" s="211"/>
      <c r="E415" s="213"/>
      <c r="F415" s="213"/>
    </row>
    <row r="416" spans="1:6" x14ac:dyDescent="0.2">
      <c r="A416" s="254"/>
      <c r="B416" s="236"/>
      <c r="C416" s="234"/>
      <c r="D416" s="211"/>
      <c r="E416" s="214"/>
      <c r="F416" s="214"/>
    </row>
    <row r="417" spans="1:6" ht="12.75" customHeight="1" x14ac:dyDescent="0.2">
      <c r="A417" s="254">
        <v>25</v>
      </c>
      <c r="B417" s="236" t="s">
        <v>297</v>
      </c>
      <c r="C417" s="234" t="s">
        <v>35</v>
      </c>
      <c r="D417" s="211">
        <v>35</v>
      </c>
      <c r="E417" s="212">
        <v>1.2967572688000002</v>
      </c>
      <c r="F417" s="212">
        <v>45.386504408000008</v>
      </c>
    </row>
    <row r="418" spans="1:6" x14ac:dyDescent="0.2">
      <c r="A418" s="254"/>
      <c r="B418" s="236"/>
      <c r="C418" s="234"/>
      <c r="D418" s="211"/>
      <c r="E418" s="213"/>
      <c r="F418" s="213"/>
    </row>
    <row r="419" spans="1:6" x14ac:dyDescent="0.2">
      <c r="A419" s="254"/>
      <c r="B419" s="236"/>
      <c r="C419" s="234"/>
      <c r="D419" s="211"/>
      <c r="E419" s="213"/>
      <c r="F419" s="213"/>
    </row>
    <row r="420" spans="1:6" x14ac:dyDescent="0.2">
      <c r="A420" s="254"/>
      <c r="B420" s="236"/>
      <c r="C420" s="234"/>
      <c r="D420" s="211"/>
      <c r="E420" s="214"/>
      <c r="F420" s="214"/>
    </row>
    <row r="421" spans="1:6" ht="12.75" customHeight="1" x14ac:dyDescent="0.2">
      <c r="A421" s="254">
        <v>26</v>
      </c>
      <c r="B421" s="236" t="s">
        <v>298</v>
      </c>
      <c r="C421" s="234" t="s">
        <v>35</v>
      </c>
      <c r="D421" s="212">
        <v>435</v>
      </c>
      <c r="E421" s="212">
        <v>1.157614948</v>
      </c>
      <c r="F421" s="212">
        <v>503.56250238000001</v>
      </c>
    </row>
    <row r="422" spans="1:6" x14ac:dyDescent="0.2">
      <c r="A422" s="254"/>
      <c r="B422" s="236"/>
      <c r="C422" s="234"/>
      <c r="D422" s="213"/>
      <c r="E422" s="213"/>
      <c r="F422" s="213"/>
    </row>
    <row r="423" spans="1:6" x14ac:dyDescent="0.2">
      <c r="A423" s="254"/>
      <c r="B423" s="236"/>
      <c r="C423" s="234"/>
      <c r="D423" s="213"/>
      <c r="E423" s="213"/>
      <c r="F423" s="213"/>
    </row>
    <row r="424" spans="1:6" x14ac:dyDescent="0.2">
      <c r="A424" s="254"/>
      <c r="B424" s="236"/>
      <c r="C424" s="234"/>
      <c r="D424" s="214"/>
      <c r="E424" s="214"/>
      <c r="F424" s="214"/>
    </row>
    <row r="425" spans="1:6" ht="12.75" customHeight="1" x14ac:dyDescent="0.2">
      <c r="A425" s="254">
        <v>27</v>
      </c>
      <c r="B425" s="236" t="s">
        <v>300</v>
      </c>
      <c r="C425" s="234" t="s">
        <v>35</v>
      </c>
      <c r="D425" s="212">
        <v>320</v>
      </c>
      <c r="E425" s="212">
        <v>1.0579759624</v>
      </c>
      <c r="F425" s="212">
        <v>338.55230796800004</v>
      </c>
    </row>
    <row r="426" spans="1:6" x14ac:dyDescent="0.2">
      <c r="A426" s="254"/>
      <c r="B426" s="236"/>
      <c r="C426" s="234"/>
      <c r="D426" s="213"/>
      <c r="E426" s="213"/>
      <c r="F426" s="213"/>
    </row>
    <row r="427" spans="1:6" x14ac:dyDescent="0.2">
      <c r="A427" s="254"/>
      <c r="B427" s="236"/>
      <c r="C427" s="234"/>
      <c r="D427" s="213"/>
      <c r="E427" s="213"/>
      <c r="F427" s="213"/>
    </row>
    <row r="428" spans="1:6" x14ac:dyDescent="0.2">
      <c r="A428" s="254"/>
      <c r="B428" s="236"/>
      <c r="C428" s="234"/>
      <c r="D428" s="214"/>
      <c r="E428" s="214"/>
      <c r="F428" s="214"/>
    </row>
    <row r="429" spans="1:6" ht="12.75" customHeight="1" x14ac:dyDescent="0.2">
      <c r="A429" s="254">
        <v>28</v>
      </c>
      <c r="B429" s="236" t="s">
        <v>302</v>
      </c>
      <c r="C429" s="211" t="s">
        <v>184</v>
      </c>
      <c r="D429" s="212">
        <v>4.4000000000000004</v>
      </c>
      <c r="E429" s="212">
        <v>25.660556246252</v>
      </c>
      <c r="F429" s="212">
        <v>112.90644748350881</v>
      </c>
    </row>
    <row r="430" spans="1:6" x14ac:dyDescent="0.2">
      <c r="A430" s="254"/>
      <c r="B430" s="236"/>
      <c r="C430" s="211"/>
      <c r="D430" s="213"/>
      <c r="E430" s="213"/>
      <c r="F430" s="213"/>
    </row>
    <row r="431" spans="1:6" x14ac:dyDescent="0.2">
      <c r="A431" s="254"/>
      <c r="B431" s="236"/>
      <c r="C431" s="211"/>
      <c r="D431" s="213"/>
      <c r="E431" s="213"/>
      <c r="F431" s="213"/>
    </row>
    <row r="432" spans="1:6" x14ac:dyDescent="0.2">
      <c r="A432" s="254"/>
      <c r="B432" s="236"/>
      <c r="C432" s="211"/>
      <c r="D432" s="214"/>
      <c r="E432" s="214"/>
      <c r="F432" s="214"/>
    </row>
    <row r="433" spans="1:6" ht="12.75" customHeight="1" x14ac:dyDescent="0.2">
      <c r="A433" s="254">
        <v>29</v>
      </c>
      <c r="B433" s="236" t="s">
        <v>305</v>
      </c>
      <c r="C433" s="211" t="s">
        <v>98</v>
      </c>
      <c r="D433" s="212">
        <v>1</v>
      </c>
      <c r="E433" s="212">
        <v>27.4440946</v>
      </c>
      <c r="F433" s="212">
        <v>27.4440946</v>
      </c>
    </row>
    <row r="434" spans="1:6" x14ac:dyDescent="0.2">
      <c r="A434" s="254"/>
      <c r="B434" s="236"/>
      <c r="C434" s="211"/>
      <c r="D434" s="213"/>
      <c r="E434" s="213"/>
      <c r="F434" s="213"/>
    </row>
    <row r="435" spans="1:6" x14ac:dyDescent="0.2">
      <c r="A435" s="254"/>
      <c r="B435" s="236"/>
      <c r="C435" s="211"/>
      <c r="D435" s="213"/>
      <c r="E435" s="213"/>
      <c r="F435" s="213"/>
    </row>
    <row r="436" spans="1:6" x14ac:dyDescent="0.2">
      <c r="A436" s="254"/>
      <c r="B436" s="236"/>
      <c r="C436" s="211"/>
      <c r="D436" s="214"/>
      <c r="E436" s="214"/>
      <c r="F436" s="214"/>
    </row>
    <row r="437" spans="1:6" ht="12.75" customHeight="1" x14ac:dyDescent="0.2">
      <c r="A437" s="254">
        <v>30</v>
      </c>
      <c r="B437" s="236" t="s">
        <v>308</v>
      </c>
      <c r="C437" s="211" t="s">
        <v>98</v>
      </c>
      <c r="D437" s="212">
        <v>1</v>
      </c>
      <c r="E437" s="212">
        <v>59.511760899999999</v>
      </c>
      <c r="F437" s="212">
        <v>59.511760899999999</v>
      </c>
    </row>
    <row r="438" spans="1:6" x14ac:dyDescent="0.2">
      <c r="A438" s="254"/>
      <c r="B438" s="236"/>
      <c r="C438" s="211"/>
      <c r="D438" s="213"/>
      <c r="E438" s="213"/>
      <c r="F438" s="213"/>
    </row>
    <row r="439" spans="1:6" x14ac:dyDescent="0.2">
      <c r="A439" s="254"/>
      <c r="B439" s="236"/>
      <c r="C439" s="211"/>
      <c r="D439" s="213"/>
      <c r="E439" s="213"/>
      <c r="F439" s="213"/>
    </row>
    <row r="440" spans="1:6" x14ac:dyDescent="0.2">
      <c r="A440" s="254"/>
      <c r="B440" s="236"/>
      <c r="C440" s="211"/>
      <c r="D440" s="214"/>
      <c r="E440" s="214"/>
      <c r="F440" s="214"/>
    </row>
    <row r="441" spans="1:6" ht="12.75" customHeight="1" x14ac:dyDescent="0.2">
      <c r="A441" s="254">
        <v>31</v>
      </c>
      <c r="B441" s="290" t="s">
        <v>310</v>
      </c>
      <c r="C441" s="211" t="s">
        <v>98</v>
      </c>
      <c r="D441" s="226">
        <v>1</v>
      </c>
      <c r="E441" s="212">
        <v>61.411930599999998</v>
      </c>
      <c r="F441" s="212">
        <v>61.411930599999998</v>
      </c>
    </row>
    <row r="442" spans="1:6" x14ac:dyDescent="0.2">
      <c r="A442" s="254"/>
      <c r="B442" s="291"/>
      <c r="C442" s="211"/>
      <c r="D442" s="227"/>
      <c r="E442" s="213"/>
      <c r="F442" s="213"/>
    </row>
    <row r="443" spans="1:6" x14ac:dyDescent="0.2">
      <c r="A443" s="254"/>
      <c r="B443" s="291"/>
      <c r="C443" s="211"/>
      <c r="D443" s="227"/>
      <c r="E443" s="213"/>
      <c r="F443" s="213"/>
    </row>
    <row r="444" spans="1:6" x14ac:dyDescent="0.2">
      <c r="A444" s="254"/>
      <c r="B444" s="292"/>
      <c r="C444" s="211"/>
      <c r="D444" s="228"/>
      <c r="E444" s="214"/>
      <c r="F444" s="214"/>
    </row>
    <row r="445" spans="1:6" ht="12.75" customHeight="1" x14ac:dyDescent="0.2">
      <c r="A445" s="254">
        <v>34</v>
      </c>
      <c r="B445" s="233" t="s">
        <v>313</v>
      </c>
      <c r="C445" s="211" t="s">
        <v>155</v>
      </c>
      <c r="D445" s="234">
        <v>110</v>
      </c>
      <c r="E445" s="212">
        <v>0.96731036779200008</v>
      </c>
      <c r="F445" s="212">
        <v>106.40414045712001</v>
      </c>
    </row>
    <row r="446" spans="1:6" x14ac:dyDescent="0.2">
      <c r="A446" s="254"/>
      <c r="B446" s="233"/>
      <c r="C446" s="211"/>
      <c r="D446" s="234"/>
      <c r="E446" s="213"/>
      <c r="F446" s="213"/>
    </row>
    <row r="447" spans="1:6" x14ac:dyDescent="0.2">
      <c r="A447" s="254"/>
      <c r="B447" s="233"/>
      <c r="C447" s="211"/>
      <c r="D447" s="234"/>
      <c r="E447" s="213"/>
      <c r="F447" s="213"/>
    </row>
    <row r="448" spans="1:6" x14ac:dyDescent="0.2">
      <c r="A448" s="254"/>
      <c r="B448" s="233"/>
      <c r="C448" s="211"/>
      <c r="D448" s="234"/>
      <c r="E448" s="214"/>
      <c r="F448" s="214"/>
    </row>
    <row r="449" spans="1:6" ht="12.75" customHeight="1" x14ac:dyDescent="0.2">
      <c r="A449" s="254">
        <v>35</v>
      </c>
      <c r="B449" s="233" t="s">
        <v>316</v>
      </c>
      <c r="C449" s="234" t="s">
        <v>35</v>
      </c>
      <c r="D449" s="234">
        <v>1066.4000000000001</v>
      </c>
      <c r="E449" s="212">
        <v>7.12613998E-2</v>
      </c>
      <c r="F449" s="212">
        <v>75.993156746720004</v>
      </c>
    </row>
    <row r="450" spans="1:6" x14ac:dyDescent="0.2">
      <c r="A450" s="254"/>
      <c r="B450" s="233"/>
      <c r="C450" s="234"/>
      <c r="D450" s="234"/>
      <c r="E450" s="213"/>
      <c r="F450" s="213"/>
    </row>
    <row r="451" spans="1:6" x14ac:dyDescent="0.2">
      <c r="A451" s="254"/>
      <c r="B451" s="233"/>
      <c r="C451" s="234"/>
      <c r="D451" s="234"/>
      <c r="E451" s="213"/>
      <c r="F451" s="213"/>
    </row>
    <row r="452" spans="1:6" x14ac:dyDescent="0.2">
      <c r="A452" s="254"/>
      <c r="B452" s="233"/>
      <c r="C452" s="234"/>
      <c r="D452" s="234"/>
      <c r="E452" s="214"/>
      <c r="F452" s="214"/>
    </row>
    <row r="453" spans="1:6" ht="12.75" customHeight="1" x14ac:dyDescent="0.2">
      <c r="A453" s="204"/>
      <c r="B453" s="208" t="s">
        <v>186</v>
      </c>
      <c r="C453" s="211"/>
      <c r="D453" s="212"/>
      <c r="E453" s="212"/>
      <c r="F453" s="212">
        <v>3242.6201738091086</v>
      </c>
    </row>
    <row r="454" spans="1:6" x14ac:dyDescent="0.2">
      <c r="A454" s="205"/>
      <c r="B454" s="209"/>
      <c r="C454" s="211"/>
      <c r="D454" s="213"/>
      <c r="E454" s="213"/>
      <c r="F454" s="213"/>
    </row>
    <row r="455" spans="1:6" x14ac:dyDescent="0.2">
      <c r="A455" s="205"/>
      <c r="B455" s="209"/>
      <c r="C455" s="211"/>
      <c r="D455" s="213"/>
      <c r="E455" s="213"/>
      <c r="F455" s="213"/>
    </row>
    <row r="456" spans="1:6" x14ac:dyDescent="0.2">
      <c r="A456" s="206"/>
      <c r="B456" s="210"/>
      <c r="C456" s="211"/>
      <c r="D456" s="214"/>
      <c r="E456" s="214"/>
      <c r="F456" s="214"/>
    </row>
    <row r="457" spans="1:6" x14ac:dyDescent="0.2">
      <c r="A457" s="204"/>
      <c r="B457" s="296" t="s">
        <v>331</v>
      </c>
      <c r="C457" s="211"/>
      <c r="D457" s="212"/>
      <c r="E457" s="212"/>
      <c r="F457" s="212"/>
    </row>
    <row r="458" spans="1:6" x14ac:dyDescent="0.2">
      <c r="A458" s="205"/>
      <c r="B458" s="297"/>
      <c r="C458" s="211"/>
      <c r="D458" s="213"/>
      <c r="E458" s="213"/>
      <c r="F458" s="213"/>
    </row>
    <row r="459" spans="1:6" x14ac:dyDescent="0.2">
      <c r="A459" s="205"/>
      <c r="B459" s="297"/>
      <c r="C459" s="211"/>
      <c r="D459" s="213"/>
      <c r="E459" s="213"/>
      <c r="F459" s="213"/>
    </row>
    <row r="460" spans="1:6" x14ac:dyDescent="0.2">
      <c r="A460" s="206"/>
      <c r="B460" s="298"/>
      <c r="C460" s="211"/>
      <c r="D460" s="214"/>
      <c r="E460" s="214"/>
      <c r="F460" s="214"/>
    </row>
    <row r="461" spans="1:6" x14ac:dyDescent="0.2">
      <c r="A461" s="254">
        <v>1</v>
      </c>
      <c r="B461" s="220" t="s">
        <v>320</v>
      </c>
      <c r="C461" s="250" t="s">
        <v>98</v>
      </c>
      <c r="D461" s="226">
        <v>26</v>
      </c>
      <c r="E461" s="212">
        <v>0.89795320000000001</v>
      </c>
      <c r="F461" s="212">
        <v>23.346783200000001</v>
      </c>
    </row>
    <row r="462" spans="1:6" x14ac:dyDescent="0.2">
      <c r="A462" s="254"/>
      <c r="B462" s="221"/>
      <c r="C462" s="251"/>
      <c r="D462" s="227"/>
      <c r="E462" s="213"/>
      <c r="F462" s="213"/>
    </row>
    <row r="463" spans="1:6" x14ac:dyDescent="0.2">
      <c r="A463" s="254"/>
      <c r="B463" s="221"/>
      <c r="C463" s="251"/>
      <c r="D463" s="227"/>
      <c r="E463" s="213"/>
      <c r="F463" s="213"/>
    </row>
    <row r="464" spans="1:6" x14ac:dyDescent="0.2">
      <c r="A464" s="254"/>
      <c r="B464" s="222"/>
      <c r="C464" s="252"/>
      <c r="D464" s="228"/>
      <c r="E464" s="214"/>
      <c r="F464" s="214"/>
    </row>
    <row r="465" spans="1:6" x14ac:dyDescent="0.2">
      <c r="A465" s="254">
        <v>2</v>
      </c>
      <c r="B465" s="236" t="s">
        <v>270</v>
      </c>
      <c r="C465" s="293" t="s">
        <v>261</v>
      </c>
      <c r="D465" s="212">
        <v>140</v>
      </c>
      <c r="E465" s="212">
        <v>0.16625868000000002</v>
      </c>
      <c r="F465" s="212">
        <v>23.276215200000003</v>
      </c>
    </row>
    <row r="466" spans="1:6" x14ac:dyDescent="0.2">
      <c r="A466" s="254"/>
      <c r="B466" s="236"/>
      <c r="C466" s="294"/>
      <c r="D466" s="213"/>
      <c r="E466" s="213"/>
      <c r="F466" s="213"/>
    </row>
    <row r="467" spans="1:6" x14ac:dyDescent="0.2">
      <c r="A467" s="254"/>
      <c r="B467" s="236"/>
      <c r="C467" s="294"/>
      <c r="D467" s="213"/>
      <c r="E467" s="213"/>
      <c r="F467" s="213"/>
    </row>
    <row r="468" spans="1:6" x14ac:dyDescent="0.2">
      <c r="A468" s="254"/>
      <c r="B468" s="236"/>
      <c r="C468" s="295"/>
      <c r="D468" s="214"/>
      <c r="E468" s="214"/>
      <c r="F468" s="214"/>
    </row>
    <row r="469" spans="1:6" ht="12.75" customHeight="1" x14ac:dyDescent="0.2">
      <c r="A469" s="254">
        <v>3</v>
      </c>
      <c r="B469" s="236" t="s">
        <v>272</v>
      </c>
      <c r="C469" s="293" t="s">
        <v>261</v>
      </c>
      <c r="D469" s="226">
        <v>7</v>
      </c>
      <c r="E469" s="212">
        <v>0.16625868000000002</v>
      </c>
      <c r="F469" s="212">
        <v>1.1638107600000001</v>
      </c>
    </row>
    <row r="470" spans="1:6" x14ac:dyDescent="0.2">
      <c r="A470" s="254"/>
      <c r="B470" s="236"/>
      <c r="C470" s="294"/>
      <c r="D470" s="227"/>
      <c r="E470" s="213"/>
      <c r="F470" s="213"/>
    </row>
    <row r="471" spans="1:6" x14ac:dyDescent="0.2">
      <c r="A471" s="254"/>
      <c r="B471" s="236"/>
      <c r="C471" s="294"/>
      <c r="D471" s="227"/>
      <c r="E471" s="213"/>
      <c r="F471" s="213"/>
    </row>
    <row r="472" spans="1:6" x14ac:dyDescent="0.2">
      <c r="A472" s="254"/>
      <c r="B472" s="236"/>
      <c r="C472" s="295"/>
      <c r="D472" s="228"/>
      <c r="E472" s="214"/>
      <c r="F472" s="214"/>
    </row>
    <row r="473" spans="1:6" x14ac:dyDescent="0.2">
      <c r="A473" s="254">
        <v>4</v>
      </c>
      <c r="B473" s="236" t="s">
        <v>282</v>
      </c>
      <c r="C473" s="211" t="s">
        <v>98</v>
      </c>
      <c r="D473" s="212">
        <v>52</v>
      </c>
      <c r="E473" s="212">
        <v>4.2283413999999997</v>
      </c>
      <c r="F473" s="212">
        <v>219.87375279999998</v>
      </c>
    </row>
    <row r="474" spans="1:6" x14ac:dyDescent="0.2">
      <c r="A474" s="254"/>
      <c r="B474" s="236"/>
      <c r="C474" s="211"/>
      <c r="D474" s="213"/>
      <c r="E474" s="213"/>
      <c r="F474" s="213"/>
    </row>
    <row r="475" spans="1:6" x14ac:dyDescent="0.2">
      <c r="A475" s="254"/>
      <c r="B475" s="236"/>
      <c r="C475" s="211"/>
      <c r="D475" s="213"/>
      <c r="E475" s="213"/>
      <c r="F475" s="213"/>
    </row>
    <row r="476" spans="1:6" x14ac:dyDescent="0.2">
      <c r="A476" s="254"/>
      <c r="B476" s="236"/>
      <c r="C476" s="211"/>
      <c r="D476" s="214"/>
      <c r="E476" s="214"/>
      <c r="F476" s="214"/>
    </row>
    <row r="477" spans="1:6" x14ac:dyDescent="0.2">
      <c r="A477" s="254">
        <v>5</v>
      </c>
      <c r="B477" s="236" t="s">
        <v>286</v>
      </c>
      <c r="C477" s="211" t="s">
        <v>34</v>
      </c>
      <c r="D477" s="212">
        <v>0.01</v>
      </c>
      <c r="E477" s="212">
        <v>1196.1295</v>
      </c>
      <c r="F477" s="212">
        <v>11.961295</v>
      </c>
    </row>
    <row r="478" spans="1:6" x14ac:dyDescent="0.2">
      <c r="A478" s="254"/>
      <c r="B478" s="236"/>
      <c r="C478" s="211"/>
      <c r="D478" s="213"/>
      <c r="E478" s="213"/>
      <c r="F478" s="213"/>
    </row>
    <row r="479" spans="1:6" x14ac:dyDescent="0.2">
      <c r="A479" s="254"/>
      <c r="B479" s="236"/>
      <c r="C479" s="211"/>
      <c r="D479" s="213"/>
      <c r="E479" s="213"/>
      <c r="F479" s="213"/>
    </row>
    <row r="480" spans="1:6" x14ac:dyDescent="0.2">
      <c r="A480" s="254"/>
      <c r="B480" s="236"/>
      <c r="C480" s="211"/>
      <c r="D480" s="214"/>
      <c r="E480" s="214"/>
      <c r="F480" s="214"/>
    </row>
    <row r="481" spans="1:6" x14ac:dyDescent="0.2">
      <c r="A481" s="254">
        <v>6</v>
      </c>
      <c r="B481" s="233" t="s">
        <v>322</v>
      </c>
      <c r="C481" s="234" t="s">
        <v>323</v>
      </c>
      <c r="D481" s="234">
        <v>26</v>
      </c>
      <c r="E481" s="212">
        <v>2.0915276</v>
      </c>
      <c r="F481" s="212">
        <v>54.379717599999999</v>
      </c>
    </row>
    <row r="482" spans="1:6" x14ac:dyDescent="0.2">
      <c r="A482" s="254"/>
      <c r="B482" s="233"/>
      <c r="C482" s="234"/>
      <c r="D482" s="234"/>
      <c r="E482" s="213"/>
      <c r="F482" s="213"/>
    </row>
    <row r="483" spans="1:6" x14ac:dyDescent="0.2">
      <c r="A483" s="254"/>
      <c r="B483" s="233"/>
      <c r="C483" s="234"/>
      <c r="D483" s="234"/>
      <c r="E483" s="213"/>
      <c r="F483" s="213"/>
    </row>
    <row r="484" spans="1:6" x14ac:dyDescent="0.2">
      <c r="A484" s="254"/>
      <c r="B484" s="233"/>
      <c r="C484" s="234"/>
      <c r="D484" s="234"/>
      <c r="E484" s="214"/>
      <c r="F484" s="214"/>
    </row>
    <row r="485" spans="1:6" x14ac:dyDescent="0.2">
      <c r="A485" s="254">
        <v>7</v>
      </c>
      <c r="B485" s="236" t="s">
        <v>324</v>
      </c>
      <c r="C485" s="211" t="s">
        <v>98</v>
      </c>
      <c r="D485" s="212">
        <v>26</v>
      </c>
      <c r="E485" s="212">
        <v>3.9452761000000001</v>
      </c>
      <c r="F485" s="212">
        <v>102.5771786</v>
      </c>
    </row>
    <row r="486" spans="1:6" x14ac:dyDescent="0.2">
      <c r="A486" s="254"/>
      <c r="B486" s="236"/>
      <c r="C486" s="211"/>
      <c r="D486" s="213"/>
      <c r="E486" s="213"/>
      <c r="F486" s="213"/>
    </row>
    <row r="487" spans="1:6" x14ac:dyDescent="0.2">
      <c r="A487" s="254"/>
      <c r="B487" s="236"/>
      <c r="C487" s="211"/>
      <c r="D487" s="213"/>
      <c r="E487" s="213"/>
      <c r="F487" s="213"/>
    </row>
    <row r="488" spans="1:6" x14ac:dyDescent="0.2">
      <c r="A488" s="254"/>
      <c r="B488" s="236"/>
      <c r="C488" s="211"/>
      <c r="D488" s="214"/>
      <c r="E488" s="214"/>
      <c r="F488" s="214"/>
    </row>
    <row r="489" spans="1:6" x14ac:dyDescent="0.2">
      <c r="A489" s="254">
        <v>8</v>
      </c>
      <c r="B489" s="233" t="s">
        <v>326</v>
      </c>
      <c r="C489" s="234" t="s">
        <v>98</v>
      </c>
      <c r="D489" s="234">
        <v>13</v>
      </c>
      <c r="E489" s="212">
        <v>0.42546853279999997</v>
      </c>
      <c r="F489" s="212">
        <v>5.5310909263999992</v>
      </c>
    </row>
    <row r="490" spans="1:6" x14ac:dyDescent="0.2">
      <c r="A490" s="254"/>
      <c r="B490" s="233"/>
      <c r="C490" s="234"/>
      <c r="D490" s="234"/>
      <c r="E490" s="213"/>
      <c r="F490" s="213"/>
    </row>
    <row r="491" spans="1:6" x14ac:dyDescent="0.2">
      <c r="A491" s="254"/>
      <c r="B491" s="233"/>
      <c r="C491" s="234"/>
      <c r="D491" s="234"/>
      <c r="E491" s="213"/>
      <c r="F491" s="213"/>
    </row>
    <row r="492" spans="1:6" x14ac:dyDescent="0.2">
      <c r="A492" s="254"/>
      <c r="B492" s="233"/>
      <c r="C492" s="234"/>
      <c r="D492" s="234"/>
      <c r="E492" s="214"/>
      <c r="F492" s="214"/>
    </row>
    <row r="493" spans="1:6" ht="12.75" customHeight="1" x14ac:dyDescent="0.2">
      <c r="A493" s="254">
        <v>9</v>
      </c>
      <c r="B493" s="236" t="s">
        <v>298</v>
      </c>
      <c r="C493" s="234" t="s">
        <v>35</v>
      </c>
      <c r="D493" s="212">
        <v>150</v>
      </c>
      <c r="E493" s="212">
        <v>1.157614948</v>
      </c>
      <c r="F493" s="212">
        <v>173.6422422</v>
      </c>
    </row>
    <row r="494" spans="1:6" x14ac:dyDescent="0.2">
      <c r="A494" s="254"/>
      <c r="B494" s="236"/>
      <c r="C494" s="234"/>
      <c r="D494" s="213"/>
      <c r="E494" s="213"/>
      <c r="F494" s="213"/>
    </row>
    <row r="495" spans="1:6" x14ac:dyDescent="0.2">
      <c r="A495" s="254"/>
      <c r="B495" s="236"/>
      <c r="C495" s="234"/>
      <c r="D495" s="213"/>
      <c r="E495" s="213"/>
      <c r="F495" s="213"/>
    </row>
    <row r="496" spans="1:6" x14ac:dyDescent="0.2">
      <c r="A496" s="254"/>
      <c r="B496" s="236"/>
      <c r="C496" s="234"/>
      <c r="D496" s="214"/>
      <c r="E496" s="214"/>
      <c r="F496" s="214"/>
    </row>
    <row r="497" spans="1:6" x14ac:dyDescent="0.2">
      <c r="A497" s="254">
        <v>10</v>
      </c>
      <c r="B497" s="236" t="s">
        <v>300</v>
      </c>
      <c r="C497" s="234" t="s">
        <v>35</v>
      </c>
      <c r="D497" s="212">
        <v>7</v>
      </c>
      <c r="E497" s="212">
        <v>1.0579759624</v>
      </c>
      <c r="F497" s="212">
        <v>7.4058317367999997</v>
      </c>
    </row>
    <row r="498" spans="1:6" x14ac:dyDescent="0.2">
      <c r="A498" s="254"/>
      <c r="B498" s="236"/>
      <c r="C498" s="234"/>
      <c r="D498" s="213"/>
      <c r="E498" s="213"/>
      <c r="F498" s="213"/>
    </row>
    <row r="499" spans="1:6" x14ac:dyDescent="0.2">
      <c r="A499" s="254"/>
      <c r="B499" s="236"/>
      <c r="C499" s="234"/>
      <c r="D499" s="213"/>
      <c r="E499" s="213"/>
      <c r="F499" s="213"/>
    </row>
    <row r="500" spans="1:6" x14ac:dyDescent="0.2">
      <c r="A500" s="254"/>
      <c r="B500" s="236"/>
      <c r="C500" s="234"/>
      <c r="D500" s="214"/>
      <c r="E500" s="214"/>
      <c r="F500" s="214"/>
    </row>
    <row r="501" spans="1:6" ht="12.75" customHeight="1" x14ac:dyDescent="0.2">
      <c r="A501" s="254">
        <v>11</v>
      </c>
      <c r="B501" s="236" t="s">
        <v>171</v>
      </c>
      <c r="C501" s="211" t="s">
        <v>147</v>
      </c>
      <c r="D501" s="212">
        <v>14</v>
      </c>
      <c r="E501" s="212">
        <v>1.2652320304</v>
      </c>
      <c r="F501" s="212">
        <v>17.7132484256</v>
      </c>
    </row>
    <row r="502" spans="1:6" x14ac:dyDescent="0.2">
      <c r="A502" s="254"/>
      <c r="B502" s="236"/>
      <c r="C502" s="211"/>
      <c r="D502" s="213"/>
      <c r="E502" s="213"/>
      <c r="F502" s="213"/>
    </row>
    <row r="503" spans="1:6" x14ac:dyDescent="0.2">
      <c r="A503" s="254"/>
      <c r="B503" s="236"/>
      <c r="C503" s="211"/>
      <c r="D503" s="213"/>
      <c r="E503" s="213"/>
      <c r="F503" s="213"/>
    </row>
    <row r="504" spans="1:6" x14ac:dyDescent="0.2">
      <c r="A504" s="254"/>
      <c r="B504" s="236"/>
      <c r="C504" s="211"/>
      <c r="D504" s="214"/>
      <c r="E504" s="214"/>
      <c r="F504" s="214"/>
    </row>
    <row r="505" spans="1:6" x14ac:dyDescent="0.2">
      <c r="A505" s="254">
        <v>12</v>
      </c>
      <c r="B505" s="233" t="s">
        <v>329</v>
      </c>
      <c r="C505" s="211" t="s">
        <v>147</v>
      </c>
      <c r="D505" s="234">
        <v>4</v>
      </c>
      <c r="E505" s="212">
        <v>1.1450050103999998</v>
      </c>
      <c r="F505" s="212">
        <v>4.5800200415999992</v>
      </c>
    </row>
    <row r="506" spans="1:6" x14ac:dyDescent="0.2">
      <c r="A506" s="254"/>
      <c r="B506" s="233"/>
      <c r="C506" s="211"/>
      <c r="D506" s="234"/>
      <c r="E506" s="213"/>
      <c r="F506" s="213"/>
    </row>
    <row r="507" spans="1:6" x14ac:dyDescent="0.2">
      <c r="A507" s="254"/>
      <c r="B507" s="233"/>
      <c r="C507" s="211"/>
      <c r="D507" s="234"/>
      <c r="E507" s="213"/>
      <c r="F507" s="213"/>
    </row>
    <row r="508" spans="1:6" x14ac:dyDescent="0.2">
      <c r="A508" s="254"/>
      <c r="B508" s="233"/>
      <c r="C508" s="211"/>
      <c r="D508" s="234"/>
      <c r="E508" s="214"/>
      <c r="F508" s="214"/>
    </row>
    <row r="509" spans="1:6" ht="12.75" customHeight="1" x14ac:dyDescent="0.2">
      <c r="A509" s="254">
        <v>13</v>
      </c>
      <c r="B509" s="233" t="s">
        <v>313</v>
      </c>
      <c r="C509" s="211" t="s">
        <v>155</v>
      </c>
      <c r="D509" s="234">
        <v>12.5</v>
      </c>
      <c r="E509" s="212">
        <v>0.96731036779200008</v>
      </c>
      <c r="F509" s="212">
        <v>12.091379597400001</v>
      </c>
    </row>
    <row r="510" spans="1:6" x14ac:dyDescent="0.2">
      <c r="A510" s="254"/>
      <c r="B510" s="233"/>
      <c r="C510" s="211"/>
      <c r="D510" s="234"/>
      <c r="E510" s="213"/>
      <c r="F510" s="213"/>
    </row>
    <row r="511" spans="1:6" x14ac:dyDescent="0.2">
      <c r="A511" s="254"/>
      <c r="B511" s="233"/>
      <c r="C511" s="211"/>
      <c r="D511" s="234"/>
      <c r="E511" s="213"/>
      <c r="F511" s="213"/>
    </row>
    <row r="512" spans="1:6" x14ac:dyDescent="0.2">
      <c r="A512" s="254"/>
      <c r="B512" s="233"/>
      <c r="C512" s="211"/>
      <c r="D512" s="234"/>
      <c r="E512" s="214"/>
      <c r="F512" s="214"/>
    </row>
    <row r="513" spans="1:6" ht="12.75" customHeight="1" x14ac:dyDescent="0.2">
      <c r="A513" s="254">
        <v>14</v>
      </c>
      <c r="B513" s="233" t="s">
        <v>316</v>
      </c>
      <c r="C513" s="234" t="s">
        <v>35</v>
      </c>
      <c r="D513" s="234">
        <v>157</v>
      </c>
      <c r="E513" s="212">
        <v>7.12613998E-2</v>
      </c>
      <c r="F513" s="212">
        <v>11.188039768599999</v>
      </c>
    </row>
    <row r="514" spans="1:6" x14ac:dyDescent="0.2">
      <c r="A514" s="254"/>
      <c r="B514" s="233"/>
      <c r="C514" s="234"/>
      <c r="D514" s="234"/>
      <c r="E514" s="213"/>
      <c r="F514" s="213"/>
    </row>
    <row r="515" spans="1:6" x14ac:dyDescent="0.2">
      <c r="A515" s="254"/>
      <c r="B515" s="233"/>
      <c r="C515" s="234"/>
      <c r="D515" s="234"/>
      <c r="E515" s="213"/>
      <c r="F515" s="213"/>
    </row>
    <row r="516" spans="1:6" x14ac:dyDescent="0.2">
      <c r="A516" s="254"/>
      <c r="B516" s="233"/>
      <c r="C516" s="234"/>
      <c r="D516" s="234"/>
      <c r="E516" s="214"/>
      <c r="F516" s="214"/>
    </row>
    <row r="517" spans="1:6" ht="12.75" customHeight="1" x14ac:dyDescent="0.2">
      <c r="A517" s="204"/>
      <c r="B517" s="208" t="s">
        <v>186</v>
      </c>
      <c r="C517" s="211"/>
      <c r="D517" s="212"/>
      <c r="E517" s="212"/>
      <c r="F517" s="212">
        <v>668.73060585640008</v>
      </c>
    </row>
    <row r="518" spans="1:6" x14ac:dyDescent="0.2">
      <c r="A518" s="205"/>
      <c r="B518" s="209"/>
      <c r="C518" s="211"/>
      <c r="D518" s="213"/>
      <c r="E518" s="213"/>
      <c r="F518" s="213"/>
    </row>
    <row r="519" spans="1:6" x14ac:dyDescent="0.2">
      <c r="A519" s="205"/>
      <c r="B519" s="209"/>
      <c r="C519" s="211"/>
      <c r="D519" s="213"/>
      <c r="E519" s="213"/>
      <c r="F519" s="213"/>
    </row>
    <row r="520" spans="1:6" x14ac:dyDescent="0.2">
      <c r="A520" s="206"/>
      <c r="B520" s="210"/>
      <c r="C520" s="211"/>
      <c r="D520" s="214"/>
      <c r="E520" s="214"/>
      <c r="F520" s="214"/>
    </row>
    <row r="521" spans="1:6" x14ac:dyDescent="0.2">
      <c r="A521" s="204"/>
      <c r="B521" s="208" t="s">
        <v>330</v>
      </c>
      <c r="C521" s="211"/>
      <c r="D521" s="212"/>
      <c r="E521" s="212"/>
      <c r="F521" s="212"/>
    </row>
    <row r="522" spans="1:6" x14ac:dyDescent="0.2">
      <c r="A522" s="205"/>
      <c r="B522" s="209"/>
      <c r="C522" s="211"/>
      <c r="D522" s="213"/>
      <c r="E522" s="213"/>
      <c r="F522" s="213"/>
    </row>
    <row r="523" spans="1:6" x14ac:dyDescent="0.2">
      <c r="A523" s="205"/>
      <c r="B523" s="209"/>
      <c r="C523" s="211"/>
      <c r="D523" s="213"/>
      <c r="E523" s="213"/>
      <c r="F523" s="213"/>
    </row>
    <row r="524" spans="1:6" x14ac:dyDescent="0.2">
      <c r="A524" s="206"/>
      <c r="B524" s="210"/>
      <c r="C524" s="211"/>
      <c r="D524" s="214"/>
      <c r="E524" s="214"/>
      <c r="F524" s="214"/>
    </row>
    <row r="525" spans="1:6" x14ac:dyDescent="0.2">
      <c r="A525" s="254">
        <v>1</v>
      </c>
      <c r="B525" s="220" t="s">
        <v>320</v>
      </c>
      <c r="C525" s="250" t="s">
        <v>98</v>
      </c>
      <c r="D525" s="226">
        <v>33</v>
      </c>
      <c r="E525" s="212">
        <v>0.89795320000000001</v>
      </c>
      <c r="F525" s="212">
        <v>29.6324556</v>
      </c>
    </row>
    <row r="526" spans="1:6" x14ac:dyDescent="0.2">
      <c r="A526" s="254"/>
      <c r="B526" s="221"/>
      <c r="C526" s="251"/>
      <c r="D526" s="227"/>
      <c r="E526" s="213"/>
      <c r="F526" s="213"/>
    </row>
    <row r="527" spans="1:6" x14ac:dyDescent="0.2">
      <c r="A527" s="254"/>
      <c r="B527" s="221"/>
      <c r="C527" s="251"/>
      <c r="D527" s="227"/>
      <c r="E527" s="213"/>
      <c r="F527" s="213"/>
    </row>
    <row r="528" spans="1:6" x14ac:dyDescent="0.2">
      <c r="A528" s="254"/>
      <c r="B528" s="222"/>
      <c r="C528" s="252"/>
      <c r="D528" s="228"/>
      <c r="E528" s="214"/>
      <c r="F528" s="214"/>
    </row>
    <row r="529" spans="1:6" x14ac:dyDescent="0.2">
      <c r="A529" s="254">
        <v>2</v>
      </c>
      <c r="B529" s="236" t="s">
        <v>270</v>
      </c>
      <c r="C529" s="293" t="s">
        <v>261</v>
      </c>
      <c r="D529" s="212">
        <v>200</v>
      </c>
      <c r="E529" s="212">
        <v>0.16625868000000002</v>
      </c>
      <c r="F529" s="212">
        <v>33.251736000000001</v>
      </c>
    </row>
    <row r="530" spans="1:6" x14ac:dyDescent="0.2">
      <c r="A530" s="254"/>
      <c r="B530" s="236"/>
      <c r="C530" s="294"/>
      <c r="D530" s="213"/>
      <c r="E530" s="213"/>
      <c r="F530" s="213"/>
    </row>
    <row r="531" spans="1:6" x14ac:dyDescent="0.2">
      <c r="A531" s="254"/>
      <c r="B531" s="236"/>
      <c r="C531" s="294"/>
      <c r="D531" s="213"/>
      <c r="E531" s="213"/>
      <c r="F531" s="213"/>
    </row>
    <row r="532" spans="1:6" x14ac:dyDescent="0.2">
      <c r="A532" s="254"/>
      <c r="B532" s="236"/>
      <c r="C532" s="295"/>
      <c r="D532" s="214"/>
      <c r="E532" s="214"/>
      <c r="F532" s="214"/>
    </row>
    <row r="533" spans="1:6" x14ac:dyDescent="0.2">
      <c r="A533" s="254">
        <v>3</v>
      </c>
      <c r="B533" s="236" t="s">
        <v>272</v>
      </c>
      <c r="C533" s="293" t="s">
        <v>261</v>
      </c>
      <c r="D533" s="226">
        <v>10</v>
      </c>
      <c r="E533" s="212">
        <v>0.16625868000000002</v>
      </c>
      <c r="F533" s="212">
        <v>1.6625868000000001</v>
      </c>
    </row>
    <row r="534" spans="1:6" x14ac:dyDescent="0.2">
      <c r="A534" s="254"/>
      <c r="B534" s="236"/>
      <c r="C534" s="294"/>
      <c r="D534" s="227"/>
      <c r="E534" s="213"/>
      <c r="F534" s="213"/>
    </row>
    <row r="535" spans="1:6" x14ac:dyDescent="0.2">
      <c r="A535" s="254"/>
      <c r="B535" s="236"/>
      <c r="C535" s="294"/>
      <c r="D535" s="227"/>
      <c r="E535" s="213"/>
      <c r="F535" s="213"/>
    </row>
    <row r="536" spans="1:6" x14ac:dyDescent="0.2">
      <c r="A536" s="254"/>
      <c r="B536" s="236"/>
      <c r="C536" s="295"/>
      <c r="D536" s="228"/>
      <c r="E536" s="214"/>
      <c r="F536" s="214"/>
    </row>
    <row r="537" spans="1:6" x14ac:dyDescent="0.2">
      <c r="A537" s="254">
        <v>4</v>
      </c>
      <c r="B537" s="236" t="s">
        <v>282</v>
      </c>
      <c r="C537" s="211" t="s">
        <v>98</v>
      </c>
      <c r="D537" s="212">
        <v>20</v>
      </c>
      <c r="E537" s="212">
        <v>4.2283413999999997</v>
      </c>
      <c r="F537" s="212">
        <v>84.566827999999987</v>
      </c>
    </row>
    <row r="538" spans="1:6" x14ac:dyDescent="0.2">
      <c r="A538" s="254"/>
      <c r="B538" s="236"/>
      <c r="C538" s="211"/>
      <c r="D538" s="213"/>
      <c r="E538" s="213"/>
      <c r="F538" s="213"/>
    </row>
    <row r="539" spans="1:6" x14ac:dyDescent="0.2">
      <c r="A539" s="254"/>
      <c r="B539" s="236"/>
      <c r="C539" s="211"/>
      <c r="D539" s="213"/>
      <c r="E539" s="213"/>
      <c r="F539" s="213"/>
    </row>
    <row r="540" spans="1:6" x14ac:dyDescent="0.2">
      <c r="A540" s="254"/>
      <c r="B540" s="236"/>
      <c r="C540" s="211"/>
      <c r="D540" s="214"/>
      <c r="E540" s="214"/>
      <c r="F540" s="214"/>
    </row>
    <row r="541" spans="1:6" ht="12.75" customHeight="1" x14ac:dyDescent="0.2">
      <c r="A541" s="254">
        <v>5</v>
      </c>
      <c r="B541" s="236" t="s">
        <v>286</v>
      </c>
      <c r="C541" s="211" t="s">
        <v>34</v>
      </c>
      <c r="D541" s="212">
        <v>0.01</v>
      </c>
      <c r="E541" s="212">
        <v>1196.1295</v>
      </c>
      <c r="F541" s="212">
        <v>11.961295</v>
      </c>
    </row>
    <row r="542" spans="1:6" x14ac:dyDescent="0.2">
      <c r="A542" s="254"/>
      <c r="B542" s="236"/>
      <c r="C542" s="211"/>
      <c r="D542" s="213"/>
      <c r="E542" s="213"/>
      <c r="F542" s="213"/>
    </row>
    <row r="543" spans="1:6" x14ac:dyDescent="0.2">
      <c r="A543" s="254"/>
      <c r="B543" s="236"/>
      <c r="C543" s="211"/>
      <c r="D543" s="213"/>
      <c r="E543" s="213"/>
      <c r="F543" s="213"/>
    </row>
    <row r="544" spans="1:6" x14ac:dyDescent="0.2">
      <c r="A544" s="254"/>
      <c r="B544" s="236"/>
      <c r="C544" s="211"/>
      <c r="D544" s="214"/>
      <c r="E544" s="214"/>
      <c r="F544" s="214"/>
    </row>
    <row r="545" spans="1:6" x14ac:dyDescent="0.2">
      <c r="A545" s="254">
        <v>6</v>
      </c>
      <c r="B545" s="233" t="s">
        <v>322</v>
      </c>
      <c r="C545" s="234" t="s">
        <v>323</v>
      </c>
      <c r="D545" s="234">
        <v>33</v>
      </c>
      <c r="E545" s="212">
        <v>2.0915276</v>
      </c>
      <c r="F545" s="212">
        <v>69.020410800000008</v>
      </c>
    </row>
    <row r="546" spans="1:6" x14ac:dyDescent="0.2">
      <c r="A546" s="254"/>
      <c r="B546" s="233"/>
      <c r="C546" s="234"/>
      <c r="D546" s="234"/>
      <c r="E546" s="213"/>
      <c r="F546" s="213"/>
    </row>
    <row r="547" spans="1:6" x14ac:dyDescent="0.2">
      <c r="A547" s="254"/>
      <c r="B547" s="233"/>
      <c r="C547" s="234"/>
      <c r="D547" s="234"/>
      <c r="E547" s="213"/>
      <c r="F547" s="213"/>
    </row>
    <row r="548" spans="1:6" x14ac:dyDescent="0.2">
      <c r="A548" s="254"/>
      <c r="B548" s="233"/>
      <c r="C548" s="234"/>
      <c r="D548" s="234"/>
      <c r="E548" s="214"/>
      <c r="F548" s="214"/>
    </row>
    <row r="549" spans="1:6" x14ac:dyDescent="0.2">
      <c r="A549" s="254">
        <v>7</v>
      </c>
      <c r="B549" s="236" t="s">
        <v>324</v>
      </c>
      <c r="C549" s="211" t="s">
        <v>98</v>
      </c>
      <c r="D549" s="212">
        <v>33</v>
      </c>
      <c r="E549" s="212">
        <v>3.9452761000000001</v>
      </c>
      <c r="F549" s="212">
        <v>130.1941113</v>
      </c>
    </row>
    <row r="550" spans="1:6" x14ac:dyDescent="0.2">
      <c r="A550" s="254"/>
      <c r="B550" s="236"/>
      <c r="C550" s="211"/>
      <c r="D550" s="213"/>
      <c r="E550" s="213"/>
      <c r="F550" s="213"/>
    </row>
    <row r="551" spans="1:6" x14ac:dyDescent="0.2">
      <c r="A551" s="254"/>
      <c r="B551" s="236"/>
      <c r="C551" s="211"/>
      <c r="D551" s="213"/>
      <c r="E551" s="213"/>
      <c r="F551" s="213"/>
    </row>
    <row r="552" spans="1:6" x14ac:dyDescent="0.2">
      <c r="A552" s="254"/>
      <c r="B552" s="236"/>
      <c r="C552" s="211"/>
      <c r="D552" s="214"/>
      <c r="E552" s="214"/>
      <c r="F552" s="214"/>
    </row>
    <row r="553" spans="1:6" x14ac:dyDescent="0.2">
      <c r="A553" s="254">
        <v>8</v>
      </c>
      <c r="B553" s="233" t="s">
        <v>326</v>
      </c>
      <c r="C553" s="234" t="s">
        <v>98</v>
      </c>
      <c r="D553" s="234">
        <v>16</v>
      </c>
      <c r="E553" s="212">
        <v>0.42546853279999997</v>
      </c>
      <c r="F553" s="212">
        <v>6.8074965247999994</v>
      </c>
    </row>
    <row r="554" spans="1:6" x14ac:dyDescent="0.2">
      <c r="A554" s="254"/>
      <c r="B554" s="233"/>
      <c r="C554" s="234"/>
      <c r="D554" s="234"/>
      <c r="E554" s="213"/>
      <c r="F554" s="213"/>
    </row>
    <row r="555" spans="1:6" x14ac:dyDescent="0.2">
      <c r="A555" s="254"/>
      <c r="B555" s="233"/>
      <c r="C555" s="234"/>
      <c r="D555" s="234"/>
      <c r="E555" s="213"/>
      <c r="F555" s="213"/>
    </row>
    <row r="556" spans="1:6" x14ac:dyDescent="0.2">
      <c r="A556" s="254"/>
      <c r="B556" s="233"/>
      <c r="C556" s="234"/>
      <c r="D556" s="234"/>
      <c r="E556" s="214"/>
      <c r="F556" s="214"/>
    </row>
    <row r="557" spans="1:6" ht="12.75" customHeight="1" x14ac:dyDescent="0.2">
      <c r="A557" s="254">
        <v>9</v>
      </c>
      <c r="B557" s="236" t="s">
        <v>298</v>
      </c>
      <c r="C557" s="234" t="s">
        <v>35</v>
      </c>
      <c r="D557" s="212">
        <v>200</v>
      </c>
      <c r="E557" s="212">
        <v>1.157614948</v>
      </c>
      <c r="F557" s="212">
        <v>231.52298959999999</v>
      </c>
    </row>
    <row r="558" spans="1:6" x14ac:dyDescent="0.2">
      <c r="A558" s="254"/>
      <c r="B558" s="236"/>
      <c r="C558" s="234"/>
      <c r="D558" s="213"/>
      <c r="E558" s="213"/>
      <c r="F558" s="213"/>
    </row>
    <row r="559" spans="1:6" x14ac:dyDescent="0.2">
      <c r="A559" s="254"/>
      <c r="B559" s="236"/>
      <c r="C559" s="234"/>
      <c r="D559" s="213"/>
      <c r="E559" s="213"/>
      <c r="F559" s="213"/>
    </row>
    <row r="560" spans="1:6" x14ac:dyDescent="0.2">
      <c r="A560" s="254"/>
      <c r="B560" s="236"/>
      <c r="C560" s="234"/>
      <c r="D560" s="214"/>
      <c r="E560" s="214"/>
      <c r="F560" s="214"/>
    </row>
    <row r="561" spans="1:6" x14ac:dyDescent="0.2">
      <c r="A561" s="254">
        <v>10</v>
      </c>
      <c r="B561" s="236" t="s">
        <v>300</v>
      </c>
      <c r="C561" s="234" t="s">
        <v>35</v>
      </c>
      <c r="D561" s="212">
        <v>10</v>
      </c>
      <c r="E561" s="212">
        <v>1.0579759624</v>
      </c>
      <c r="F561" s="212">
        <v>10.579759624000001</v>
      </c>
    </row>
    <row r="562" spans="1:6" x14ac:dyDescent="0.2">
      <c r="A562" s="254"/>
      <c r="B562" s="236"/>
      <c r="C562" s="234"/>
      <c r="D562" s="213"/>
      <c r="E562" s="213"/>
      <c r="F562" s="213"/>
    </row>
    <row r="563" spans="1:6" x14ac:dyDescent="0.2">
      <c r="A563" s="254"/>
      <c r="B563" s="236"/>
      <c r="C563" s="234"/>
      <c r="D563" s="213"/>
      <c r="E563" s="213"/>
      <c r="F563" s="213"/>
    </row>
    <row r="564" spans="1:6" x14ac:dyDescent="0.2">
      <c r="A564" s="254"/>
      <c r="B564" s="236"/>
      <c r="C564" s="234"/>
      <c r="D564" s="214"/>
      <c r="E564" s="214"/>
      <c r="F564" s="214"/>
    </row>
    <row r="565" spans="1:6" x14ac:dyDescent="0.2">
      <c r="A565" s="254">
        <v>11</v>
      </c>
      <c r="B565" s="236" t="s">
        <v>171</v>
      </c>
      <c r="C565" s="211" t="s">
        <v>147</v>
      </c>
      <c r="D565" s="212">
        <v>20</v>
      </c>
      <c r="E565" s="212">
        <v>1.2652320304</v>
      </c>
      <c r="F565" s="212">
        <v>25.304640608</v>
      </c>
    </row>
    <row r="566" spans="1:6" x14ac:dyDescent="0.2">
      <c r="A566" s="254"/>
      <c r="B566" s="236"/>
      <c r="C566" s="211"/>
      <c r="D566" s="213"/>
      <c r="E566" s="213"/>
      <c r="F566" s="213"/>
    </row>
    <row r="567" spans="1:6" x14ac:dyDescent="0.2">
      <c r="A567" s="254"/>
      <c r="B567" s="236"/>
      <c r="C567" s="211"/>
      <c r="D567" s="213"/>
      <c r="E567" s="213"/>
      <c r="F567" s="213"/>
    </row>
    <row r="568" spans="1:6" x14ac:dyDescent="0.2">
      <c r="A568" s="254"/>
      <c r="B568" s="236"/>
      <c r="C568" s="211"/>
      <c r="D568" s="214"/>
      <c r="E568" s="214"/>
      <c r="F568" s="214"/>
    </row>
    <row r="569" spans="1:6" x14ac:dyDescent="0.2">
      <c r="A569" s="254">
        <v>12</v>
      </c>
      <c r="B569" s="233" t="s">
        <v>329</v>
      </c>
      <c r="C569" s="211" t="s">
        <v>147</v>
      </c>
      <c r="D569" s="234">
        <v>4</v>
      </c>
      <c r="E569" s="212">
        <v>1.1450050103999998</v>
      </c>
      <c r="F569" s="212">
        <v>4.5800200415999992</v>
      </c>
    </row>
    <row r="570" spans="1:6" x14ac:dyDescent="0.2">
      <c r="A570" s="254"/>
      <c r="B570" s="233"/>
      <c r="C570" s="211"/>
      <c r="D570" s="234"/>
      <c r="E570" s="213"/>
      <c r="F570" s="213"/>
    </row>
    <row r="571" spans="1:6" x14ac:dyDescent="0.2">
      <c r="A571" s="254"/>
      <c r="B571" s="233"/>
      <c r="C571" s="211"/>
      <c r="D571" s="234"/>
      <c r="E571" s="213"/>
      <c r="F571" s="213"/>
    </row>
    <row r="572" spans="1:6" x14ac:dyDescent="0.2">
      <c r="A572" s="254"/>
      <c r="B572" s="233"/>
      <c r="C572" s="211"/>
      <c r="D572" s="234"/>
      <c r="E572" s="214"/>
      <c r="F572" s="214"/>
    </row>
    <row r="573" spans="1:6" x14ac:dyDescent="0.2">
      <c r="A573" s="254">
        <v>13</v>
      </c>
      <c r="B573" s="233" t="s">
        <v>313</v>
      </c>
      <c r="C573" s="211" t="s">
        <v>155</v>
      </c>
      <c r="D573" s="234">
        <v>17</v>
      </c>
      <c r="E573" s="212">
        <v>0.96731036779200008</v>
      </c>
      <c r="F573" s="212">
        <v>16.444276252464</v>
      </c>
    </row>
    <row r="574" spans="1:6" x14ac:dyDescent="0.2">
      <c r="A574" s="254"/>
      <c r="B574" s="233"/>
      <c r="C574" s="211"/>
      <c r="D574" s="234"/>
      <c r="E574" s="213"/>
      <c r="F574" s="213"/>
    </row>
    <row r="575" spans="1:6" x14ac:dyDescent="0.2">
      <c r="A575" s="254"/>
      <c r="B575" s="233"/>
      <c r="C575" s="211"/>
      <c r="D575" s="234"/>
      <c r="E575" s="213"/>
      <c r="F575" s="213"/>
    </row>
    <row r="576" spans="1:6" x14ac:dyDescent="0.2">
      <c r="A576" s="254"/>
      <c r="B576" s="233"/>
      <c r="C576" s="211"/>
      <c r="D576" s="234"/>
      <c r="E576" s="214"/>
      <c r="F576" s="214"/>
    </row>
    <row r="577" spans="1:6" x14ac:dyDescent="0.2">
      <c r="A577" s="254">
        <v>14</v>
      </c>
      <c r="B577" s="233" t="s">
        <v>316</v>
      </c>
      <c r="C577" s="234" t="s">
        <v>35</v>
      </c>
      <c r="D577" s="234">
        <v>210</v>
      </c>
      <c r="E577" s="212">
        <v>7.12613998E-2</v>
      </c>
      <c r="F577" s="212">
        <v>14.964893957999999</v>
      </c>
    </row>
    <row r="578" spans="1:6" x14ac:dyDescent="0.2">
      <c r="A578" s="254"/>
      <c r="B578" s="233"/>
      <c r="C578" s="234"/>
      <c r="D578" s="234"/>
      <c r="E578" s="213"/>
      <c r="F578" s="213"/>
    </row>
    <row r="579" spans="1:6" x14ac:dyDescent="0.2">
      <c r="A579" s="254"/>
      <c r="B579" s="233"/>
      <c r="C579" s="234"/>
      <c r="D579" s="234"/>
      <c r="E579" s="213"/>
      <c r="F579" s="213"/>
    </row>
    <row r="580" spans="1:6" x14ac:dyDescent="0.2">
      <c r="A580" s="254"/>
      <c r="B580" s="233"/>
      <c r="C580" s="234"/>
      <c r="D580" s="234"/>
      <c r="E580" s="214"/>
      <c r="F580" s="214"/>
    </row>
    <row r="581" spans="1:6" ht="12.75" customHeight="1" x14ac:dyDescent="0.2">
      <c r="A581" s="204"/>
      <c r="B581" s="208" t="s">
        <v>186</v>
      </c>
      <c r="C581" s="211"/>
      <c r="D581" s="212"/>
      <c r="E581" s="212"/>
      <c r="F581" s="212">
        <v>670.49350010886394</v>
      </c>
    </row>
    <row r="582" spans="1:6" x14ac:dyDescent="0.2">
      <c r="A582" s="205"/>
      <c r="B582" s="209"/>
      <c r="C582" s="211"/>
      <c r="D582" s="213"/>
      <c r="E582" s="213"/>
      <c r="F582" s="213"/>
    </row>
    <row r="583" spans="1:6" x14ac:dyDescent="0.2">
      <c r="A583" s="205"/>
      <c r="B583" s="209"/>
      <c r="C583" s="211"/>
      <c r="D583" s="213"/>
      <c r="E583" s="213"/>
      <c r="F583" s="213"/>
    </row>
    <row r="584" spans="1:6" x14ac:dyDescent="0.2">
      <c r="A584" s="206"/>
      <c r="B584" s="210"/>
      <c r="C584" s="211"/>
      <c r="D584" s="214"/>
      <c r="E584" s="214"/>
      <c r="F584" s="214"/>
    </row>
    <row r="585" spans="1:6" ht="12.75" customHeight="1" x14ac:dyDescent="0.2">
      <c r="A585" s="170"/>
      <c r="B585" s="14" t="s">
        <v>332</v>
      </c>
      <c r="C585" s="170"/>
      <c r="D585" s="171"/>
      <c r="E585" s="172"/>
      <c r="F585" s="99">
        <f>+F581+F517+F453+F333+F217+F173+F65</f>
        <v>6084.6654382063916</v>
      </c>
    </row>
    <row r="586" spans="1:6" x14ac:dyDescent="0.2">
      <c r="A586" s="170"/>
      <c r="B586" s="16" t="s">
        <v>85</v>
      </c>
      <c r="C586" s="22">
        <v>0.13300000000000001</v>
      </c>
      <c r="D586" s="171"/>
      <c r="E586" s="172"/>
      <c r="F586" s="172">
        <f>+F585*0.133</f>
        <v>809.26050328145016</v>
      </c>
    </row>
    <row r="587" spans="1:6" x14ac:dyDescent="0.2">
      <c r="A587" s="170"/>
      <c r="B587" s="14" t="s">
        <v>11</v>
      </c>
      <c r="C587" s="170"/>
      <c r="D587" s="171"/>
      <c r="E587" s="172"/>
      <c r="F587" s="172">
        <f>+F585+F586</f>
        <v>6893.9259414878416</v>
      </c>
    </row>
    <row r="588" spans="1:6" x14ac:dyDescent="0.2">
      <c r="A588" s="170"/>
      <c r="B588" s="16" t="s">
        <v>90</v>
      </c>
      <c r="C588" s="23">
        <v>0.11</v>
      </c>
      <c r="D588" s="171"/>
      <c r="E588" s="172"/>
      <c r="F588" s="172">
        <f>+F587*0.11</f>
        <v>758.33185356366255</v>
      </c>
    </row>
    <row r="589" spans="1:6" ht="12.75" customHeight="1" x14ac:dyDescent="0.2">
      <c r="A589" s="41"/>
      <c r="B589" s="42" t="s">
        <v>11</v>
      </c>
      <c r="C589" s="26"/>
      <c r="D589" s="25"/>
      <c r="E589" s="26"/>
      <c r="F589" s="172">
        <f>+F587+F588</f>
        <v>7652.2577950515042</v>
      </c>
    </row>
    <row r="590" spans="1:6" x14ac:dyDescent="0.2">
      <c r="A590" s="41"/>
      <c r="B590" s="43" t="s">
        <v>79</v>
      </c>
      <c r="C590" s="24">
        <v>5.0000000000000001E-3</v>
      </c>
      <c r="D590" s="25"/>
      <c r="E590" s="26"/>
      <c r="F590" s="172">
        <f>+F589*0.005</f>
        <v>38.261288975257521</v>
      </c>
    </row>
    <row r="591" spans="1:6" x14ac:dyDescent="0.2">
      <c r="A591" s="27"/>
      <c r="B591" s="42" t="s">
        <v>11</v>
      </c>
      <c r="C591" s="26"/>
      <c r="D591" s="25"/>
      <c r="E591" s="26"/>
      <c r="F591" s="11">
        <f>+F589+F590</f>
        <v>7690.5190840267614</v>
      </c>
    </row>
    <row r="592" spans="1:6" ht="28.5" customHeight="1" x14ac:dyDescent="0.2">
      <c r="A592" s="27"/>
      <c r="B592" s="44" t="s">
        <v>84</v>
      </c>
      <c r="C592" s="24">
        <v>3.0000000000000001E-3</v>
      </c>
      <c r="D592" s="25"/>
      <c r="E592" s="26"/>
      <c r="F592" s="11">
        <f>+F591*0.003</f>
        <v>23.071557252080286</v>
      </c>
    </row>
    <row r="593" spans="1:6" ht="26.25" customHeight="1" x14ac:dyDescent="0.2">
      <c r="A593" s="27"/>
      <c r="B593" s="175" t="s">
        <v>19</v>
      </c>
      <c r="C593" s="24">
        <v>1.5E-3</v>
      </c>
      <c r="D593" s="25"/>
      <c r="E593" s="26"/>
      <c r="F593" s="11">
        <f>+F591*0.0015</f>
        <v>11.535778626040143</v>
      </c>
    </row>
    <row r="594" spans="1:6" ht="30" customHeight="1" x14ac:dyDescent="0.2">
      <c r="A594" s="27"/>
      <c r="B594" s="173" t="s">
        <v>20</v>
      </c>
      <c r="C594" s="24">
        <v>0.02</v>
      </c>
      <c r="D594" s="25"/>
      <c r="E594" s="26"/>
      <c r="F594" s="11">
        <f>+F591*0.02</f>
        <v>153.81038168053524</v>
      </c>
    </row>
    <row r="595" spans="1:6" x14ac:dyDescent="0.2">
      <c r="A595" s="27"/>
      <c r="B595" s="42" t="s">
        <v>11</v>
      </c>
      <c r="C595" s="26"/>
      <c r="D595" s="25"/>
      <c r="E595" s="26"/>
      <c r="F595" s="11">
        <f>+F591+F592+F593+F594</f>
        <v>7878.936801585417</v>
      </c>
    </row>
    <row r="596" spans="1:6" x14ac:dyDescent="0.2">
      <c r="A596" s="27"/>
      <c r="B596" s="45" t="s">
        <v>89</v>
      </c>
      <c r="C596" s="24">
        <v>6.0000000000000001E-3</v>
      </c>
      <c r="D596" s="25"/>
      <c r="E596" s="26"/>
      <c r="F596" s="11">
        <f>+F595*0.006</f>
        <v>47.273620809512501</v>
      </c>
    </row>
    <row r="597" spans="1:6" ht="12.75" customHeight="1" x14ac:dyDescent="0.2">
      <c r="A597" s="27"/>
      <c r="B597" s="45" t="s">
        <v>88</v>
      </c>
      <c r="C597" s="28">
        <v>0.02</v>
      </c>
      <c r="D597" s="25"/>
      <c r="E597" s="26"/>
      <c r="F597" s="11">
        <f>+F595*0.02</f>
        <v>157.57873603170833</v>
      </c>
    </row>
    <row r="598" spans="1:6" x14ac:dyDescent="0.2">
      <c r="A598" s="27"/>
      <c r="B598" s="42" t="s">
        <v>11</v>
      </c>
      <c r="C598" s="26"/>
      <c r="D598" s="25"/>
      <c r="E598" s="26"/>
      <c r="F598" s="11">
        <f>+F595+F596+F597</f>
        <v>8083.7891584266372</v>
      </c>
    </row>
    <row r="599" spans="1:6" x14ac:dyDescent="0.2">
      <c r="A599" s="27"/>
      <c r="B599" s="46" t="s">
        <v>87</v>
      </c>
      <c r="C599" s="28">
        <v>0.03</v>
      </c>
      <c r="D599" s="25"/>
      <c r="E599" s="26"/>
      <c r="F599" s="11">
        <f>+F598*0.03</f>
        <v>242.51367475279912</v>
      </c>
    </row>
    <row r="600" spans="1:6" x14ac:dyDescent="0.2">
      <c r="A600" s="27"/>
      <c r="B600" s="42" t="s">
        <v>11</v>
      </c>
      <c r="C600" s="26"/>
      <c r="D600" s="25"/>
      <c r="E600" s="26"/>
      <c r="F600" s="11">
        <f>+F598+F599</f>
        <v>8326.3028331794358</v>
      </c>
    </row>
    <row r="601" spans="1:6" ht="12.75" customHeight="1" x14ac:dyDescent="0.2">
      <c r="A601" s="27"/>
      <c r="B601" s="46" t="s">
        <v>86</v>
      </c>
      <c r="C601" s="26"/>
      <c r="D601" s="25"/>
      <c r="E601" s="26"/>
      <c r="F601" s="11">
        <f>+F600*0.2</f>
        <v>1665.2605666358872</v>
      </c>
    </row>
    <row r="602" spans="1:6" x14ac:dyDescent="0.2">
      <c r="A602" s="27"/>
      <c r="B602" s="42" t="s">
        <v>11</v>
      </c>
      <c r="C602" s="26"/>
      <c r="D602" s="25"/>
      <c r="E602" s="26"/>
      <c r="F602" s="11">
        <f>+F600+F601</f>
        <v>9991.5633998153226</v>
      </c>
    </row>
  </sheetData>
  <mergeCells count="872">
    <mergeCell ref="B453:B456"/>
    <mergeCell ref="A485:A488"/>
    <mergeCell ref="B485:B488"/>
    <mergeCell ref="C485:C488"/>
    <mergeCell ref="D485:D488"/>
    <mergeCell ref="E485:E488"/>
    <mergeCell ref="F485:F488"/>
    <mergeCell ref="A489:A492"/>
    <mergeCell ref="B489:B492"/>
    <mergeCell ref="C489:C492"/>
    <mergeCell ref="D489:D492"/>
    <mergeCell ref="E489:E492"/>
    <mergeCell ref="F489:F492"/>
    <mergeCell ref="A477:A480"/>
    <mergeCell ref="B477:B480"/>
    <mergeCell ref="C477:C480"/>
    <mergeCell ref="D477:D480"/>
    <mergeCell ref="B469:B472"/>
    <mergeCell ref="C469:C472"/>
    <mergeCell ref="D469:D472"/>
    <mergeCell ref="A465:A468"/>
    <mergeCell ref="B465:B468"/>
    <mergeCell ref="C465:C468"/>
    <mergeCell ref="D465:D468"/>
    <mergeCell ref="B493:B496"/>
    <mergeCell ref="C493:C496"/>
    <mergeCell ref="D493:D496"/>
    <mergeCell ref="E493:E496"/>
    <mergeCell ref="F493:F496"/>
    <mergeCell ref="C457:C460"/>
    <mergeCell ref="D457:D460"/>
    <mergeCell ref="E457:E460"/>
    <mergeCell ref="F457:F460"/>
    <mergeCell ref="E477:E480"/>
    <mergeCell ref="F477:F480"/>
    <mergeCell ref="B481:B484"/>
    <mergeCell ref="C481:C484"/>
    <mergeCell ref="D481:D484"/>
    <mergeCell ref="E481:E484"/>
    <mergeCell ref="F481:F484"/>
    <mergeCell ref="B461:B464"/>
    <mergeCell ref="C461:C464"/>
    <mergeCell ref="D461:D464"/>
    <mergeCell ref="E461:E464"/>
    <mergeCell ref="F461:F464"/>
    <mergeCell ref="A581:A584"/>
    <mergeCell ref="A517:A520"/>
    <mergeCell ref="B517:B520"/>
    <mergeCell ref="C517:C520"/>
    <mergeCell ref="D517:D520"/>
    <mergeCell ref="E517:E520"/>
    <mergeCell ref="F517:F520"/>
    <mergeCell ref="B521:B524"/>
    <mergeCell ref="C521:C524"/>
    <mergeCell ref="D521:D524"/>
    <mergeCell ref="B561:B564"/>
    <mergeCell ref="C561:C564"/>
    <mergeCell ref="D561:D564"/>
    <mergeCell ref="B565:B568"/>
    <mergeCell ref="C565:C568"/>
    <mergeCell ref="D565:D568"/>
    <mergeCell ref="E577:E580"/>
    <mergeCell ref="F577:F580"/>
    <mergeCell ref="E581:E584"/>
    <mergeCell ref="F581:F584"/>
    <mergeCell ref="A521:A524"/>
    <mergeCell ref="A525:A528"/>
    <mergeCell ref="A537:A540"/>
    <mergeCell ref="A541:A544"/>
    <mergeCell ref="E509:E512"/>
    <mergeCell ref="F509:F512"/>
    <mergeCell ref="E513:E516"/>
    <mergeCell ref="F513:F516"/>
    <mergeCell ref="E437:E440"/>
    <mergeCell ref="F437:F440"/>
    <mergeCell ref="E465:E468"/>
    <mergeCell ref="F465:F468"/>
    <mergeCell ref="E441:E444"/>
    <mergeCell ref="F441:F444"/>
    <mergeCell ref="E445:E448"/>
    <mergeCell ref="F445:F448"/>
    <mergeCell ref="E449:E452"/>
    <mergeCell ref="F449:F452"/>
    <mergeCell ref="E497:E500"/>
    <mergeCell ref="F497:F500"/>
    <mergeCell ref="E473:E476"/>
    <mergeCell ref="F473:F476"/>
    <mergeCell ref="E469:E472"/>
    <mergeCell ref="F469:F472"/>
    <mergeCell ref="A429:A432"/>
    <mergeCell ref="B429:B432"/>
    <mergeCell ref="C429:C432"/>
    <mergeCell ref="D429:D432"/>
    <mergeCell ref="E429:E432"/>
    <mergeCell ref="F429:F432"/>
    <mergeCell ref="A433:A436"/>
    <mergeCell ref="B433:B436"/>
    <mergeCell ref="C433:C436"/>
    <mergeCell ref="D433:D436"/>
    <mergeCell ref="E433:E436"/>
    <mergeCell ref="F433:F436"/>
    <mergeCell ref="A421:A424"/>
    <mergeCell ref="B421:B424"/>
    <mergeCell ref="C421:C424"/>
    <mergeCell ref="D421:D424"/>
    <mergeCell ref="E421:E424"/>
    <mergeCell ref="F421:F424"/>
    <mergeCell ref="A425:A428"/>
    <mergeCell ref="B425:B428"/>
    <mergeCell ref="C425:C428"/>
    <mergeCell ref="D425:D428"/>
    <mergeCell ref="E425:E428"/>
    <mergeCell ref="F425:F428"/>
    <mergeCell ref="A413:A416"/>
    <mergeCell ref="B413:B416"/>
    <mergeCell ref="C413:C416"/>
    <mergeCell ref="D413:D416"/>
    <mergeCell ref="E413:E416"/>
    <mergeCell ref="F413:F416"/>
    <mergeCell ref="A417:A420"/>
    <mergeCell ref="B417:B420"/>
    <mergeCell ref="C417:C420"/>
    <mergeCell ref="D417:D420"/>
    <mergeCell ref="E417:E420"/>
    <mergeCell ref="F417:F420"/>
    <mergeCell ref="A405:A408"/>
    <mergeCell ref="B405:B408"/>
    <mergeCell ref="C405:C408"/>
    <mergeCell ref="D405:D408"/>
    <mergeCell ref="E405:E408"/>
    <mergeCell ref="F405:F408"/>
    <mergeCell ref="A409:A412"/>
    <mergeCell ref="B409:B412"/>
    <mergeCell ref="C409:C412"/>
    <mergeCell ref="D409:D412"/>
    <mergeCell ref="E409:E412"/>
    <mergeCell ref="F409:F412"/>
    <mergeCell ref="A397:A400"/>
    <mergeCell ref="B397:B400"/>
    <mergeCell ref="C397:C400"/>
    <mergeCell ref="D397:D400"/>
    <mergeCell ref="E397:E400"/>
    <mergeCell ref="F397:F400"/>
    <mergeCell ref="A401:A404"/>
    <mergeCell ref="B401:B404"/>
    <mergeCell ref="C401:C404"/>
    <mergeCell ref="D401:D404"/>
    <mergeCell ref="E401:E404"/>
    <mergeCell ref="F401:F404"/>
    <mergeCell ref="A389:A392"/>
    <mergeCell ref="B389:B392"/>
    <mergeCell ref="C389:C392"/>
    <mergeCell ref="D389:D392"/>
    <mergeCell ref="E389:E392"/>
    <mergeCell ref="F389:F392"/>
    <mergeCell ref="B393:B396"/>
    <mergeCell ref="C393:C396"/>
    <mergeCell ref="D393:D396"/>
    <mergeCell ref="E393:E396"/>
    <mergeCell ref="F393:F396"/>
    <mergeCell ref="A393:A396"/>
    <mergeCell ref="A381:A384"/>
    <mergeCell ref="B381:B384"/>
    <mergeCell ref="C381:C384"/>
    <mergeCell ref="D381:D384"/>
    <mergeCell ref="E381:E384"/>
    <mergeCell ref="F381:F384"/>
    <mergeCell ref="A385:A388"/>
    <mergeCell ref="B385:B388"/>
    <mergeCell ref="C385:C388"/>
    <mergeCell ref="D385:D388"/>
    <mergeCell ref="E385:E388"/>
    <mergeCell ref="F385:F388"/>
    <mergeCell ref="A373:A376"/>
    <mergeCell ref="B373:B376"/>
    <mergeCell ref="C373:C376"/>
    <mergeCell ref="D373:D376"/>
    <mergeCell ref="E373:E376"/>
    <mergeCell ref="F373:F376"/>
    <mergeCell ref="A377:A380"/>
    <mergeCell ref="B377:B380"/>
    <mergeCell ref="C377:C380"/>
    <mergeCell ref="D377:D380"/>
    <mergeCell ref="E377:E380"/>
    <mergeCell ref="F377:F380"/>
    <mergeCell ref="A365:A368"/>
    <mergeCell ref="B365:B368"/>
    <mergeCell ref="C365:C368"/>
    <mergeCell ref="D365:D368"/>
    <mergeCell ref="E365:E368"/>
    <mergeCell ref="F365:F368"/>
    <mergeCell ref="A369:A372"/>
    <mergeCell ref="B369:B372"/>
    <mergeCell ref="C369:C372"/>
    <mergeCell ref="D369:D372"/>
    <mergeCell ref="E369:E372"/>
    <mergeCell ref="F369:F372"/>
    <mergeCell ref="A357:A360"/>
    <mergeCell ref="B357:B360"/>
    <mergeCell ref="C357:C360"/>
    <mergeCell ref="D357:D360"/>
    <mergeCell ref="E357:E360"/>
    <mergeCell ref="F357:F360"/>
    <mergeCell ref="A361:A364"/>
    <mergeCell ref="B361:B364"/>
    <mergeCell ref="C361:C364"/>
    <mergeCell ref="D361:D364"/>
    <mergeCell ref="E361:E364"/>
    <mergeCell ref="F361:F364"/>
    <mergeCell ref="A545:A548"/>
    <mergeCell ref="A549:A552"/>
    <mergeCell ref="A553:A556"/>
    <mergeCell ref="A557:A560"/>
    <mergeCell ref="A437:A440"/>
    <mergeCell ref="A441:A444"/>
    <mergeCell ref="A445:A448"/>
    <mergeCell ref="A449:A452"/>
    <mergeCell ref="A497:A500"/>
    <mergeCell ref="A501:A504"/>
    <mergeCell ref="A505:A508"/>
    <mergeCell ref="A509:A512"/>
    <mergeCell ref="A513:A516"/>
    <mergeCell ref="A473:A476"/>
    <mergeCell ref="A457:A460"/>
    <mergeCell ref="A469:A472"/>
    <mergeCell ref="A453:A456"/>
    <mergeCell ref="A529:A532"/>
    <mergeCell ref="A533:A536"/>
    <mergeCell ref="A493:A496"/>
    <mergeCell ref="A481:A484"/>
    <mergeCell ref="A461:A464"/>
    <mergeCell ref="E557:E560"/>
    <mergeCell ref="F557:F560"/>
    <mergeCell ref="E561:E564"/>
    <mergeCell ref="F561:F564"/>
    <mergeCell ref="E565:E568"/>
    <mergeCell ref="F565:F568"/>
    <mergeCell ref="E569:E572"/>
    <mergeCell ref="F569:F572"/>
    <mergeCell ref="E573:E576"/>
    <mergeCell ref="F573:F576"/>
    <mergeCell ref="E453:E456"/>
    <mergeCell ref="F453:F456"/>
    <mergeCell ref="E541:E544"/>
    <mergeCell ref="F541:F544"/>
    <mergeCell ref="E545:E548"/>
    <mergeCell ref="F545:F548"/>
    <mergeCell ref="E549:E552"/>
    <mergeCell ref="F549:F552"/>
    <mergeCell ref="E553:E556"/>
    <mergeCell ref="F553:F556"/>
    <mergeCell ref="E521:E524"/>
    <mergeCell ref="F521:F524"/>
    <mergeCell ref="E525:E528"/>
    <mergeCell ref="F525:F528"/>
    <mergeCell ref="E529:E532"/>
    <mergeCell ref="F529:F532"/>
    <mergeCell ref="E533:E536"/>
    <mergeCell ref="F533:F536"/>
    <mergeCell ref="E537:E540"/>
    <mergeCell ref="F537:F540"/>
    <mergeCell ref="E501:E504"/>
    <mergeCell ref="F501:F504"/>
    <mergeCell ref="E505:E508"/>
    <mergeCell ref="F505:F508"/>
    <mergeCell ref="E345:E348"/>
    <mergeCell ref="F345:F348"/>
    <mergeCell ref="A349:A352"/>
    <mergeCell ref="E349:E352"/>
    <mergeCell ref="F349:F352"/>
    <mergeCell ref="A353:A356"/>
    <mergeCell ref="E353:E356"/>
    <mergeCell ref="F353:F356"/>
    <mergeCell ref="E329:E332"/>
    <mergeCell ref="F329:F332"/>
    <mergeCell ref="A333:A336"/>
    <mergeCell ref="E333:E336"/>
    <mergeCell ref="F333:F336"/>
    <mergeCell ref="A337:A340"/>
    <mergeCell ref="E337:E340"/>
    <mergeCell ref="F337:F340"/>
    <mergeCell ref="A341:A344"/>
    <mergeCell ref="E341:E344"/>
    <mergeCell ref="F341:F344"/>
    <mergeCell ref="B353:B356"/>
    <mergeCell ref="C353:C356"/>
    <mergeCell ref="D353:D356"/>
    <mergeCell ref="B341:B344"/>
    <mergeCell ref="C341:C344"/>
    <mergeCell ref="E313:E316"/>
    <mergeCell ref="F313:F316"/>
    <mergeCell ref="A317:A320"/>
    <mergeCell ref="E317:E320"/>
    <mergeCell ref="F317:F320"/>
    <mergeCell ref="A321:A324"/>
    <mergeCell ref="E321:E324"/>
    <mergeCell ref="F321:F324"/>
    <mergeCell ref="A325:A328"/>
    <mergeCell ref="E325:E328"/>
    <mergeCell ref="F325:F328"/>
    <mergeCell ref="B317:B320"/>
    <mergeCell ref="C317:C320"/>
    <mergeCell ref="D317:D320"/>
    <mergeCell ref="B321:B324"/>
    <mergeCell ref="C321:C324"/>
    <mergeCell ref="D321:D324"/>
    <mergeCell ref="B325:B328"/>
    <mergeCell ref="C325:C328"/>
    <mergeCell ref="D325:D328"/>
    <mergeCell ref="E301:E304"/>
    <mergeCell ref="F301:F304"/>
    <mergeCell ref="A305:A308"/>
    <mergeCell ref="B305:B308"/>
    <mergeCell ref="C305:C308"/>
    <mergeCell ref="D305:D308"/>
    <mergeCell ref="E305:E308"/>
    <mergeCell ref="F305:F308"/>
    <mergeCell ref="A309:A312"/>
    <mergeCell ref="B309:B312"/>
    <mergeCell ref="C309:C312"/>
    <mergeCell ref="D309:D312"/>
    <mergeCell ref="E309:E312"/>
    <mergeCell ref="F309:F312"/>
    <mergeCell ref="E289:E292"/>
    <mergeCell ref="F289:F292"/>
    <mergeCell ref="A293:A296"/>
    <mergeCell ref="B293:B296"/>
    <mergeCell ref="C293:C296"/>
    <mergeCell ref="D293:D296"/>
    <mergeCell ref="E293:E296"/>
    <mergeCell ref="F293:F296"/>
    <mergeCell ref="A297:A300"/>
    <mergeCell ref="B297:B300"/>
    <mergeCell ref="C297:C300"/>
    <mergeCell ref="D297:D300"/>
    <mergeCell ref="E297:E300"/>
    <mergeCell ref="F297:F300"/>
    <mergeCell ref="E277:E280"/>
    <mergeCell ref="F277:F280"/>
    <mergeCell ref="A281:A284"/>
    <mergeCell ref="B281:B284"/>
    <mergeCell ref="C281:C284"/>
    <mergeCell ref="D281:D284"/>
    <mergeCell ref="E281:E284"/>
    <mergeCell ref="F281:F284"/>
    <mergeCell ref="A285:A288"/>
    <mergeCell ref="B285:B288"/>
    <mergeCell ref="C285:C288"/>
    <mergeCell ref="D285:D288"/>
    <mergeCell ref="E285:E288"/>
    <mergeCell ref="F285:F288"/>
    <mergeCell ref="B581:B584"/>
    <mergeCell ref="C581:C584"/>
    <mergeCell ref="D581:D584"/>
    <mergeCell ref="A277:A280"/>
    <mergeCell ref="B277:B280"/>
    <mergeCell ref="C277:C280"/>
    <mergeCell ref="D277:D280"/>
    <mergeCell ref="A289:A292"/>
    <mergeCell ref="B289:B292"/>
    <mergeCell ref="C289:C292"/>
    <mergeCell ref="D289:D292"/>
    <mergeCell ref="A301:A304"/>
    <mergeCell ref="B301:B304"/>
    <mergeCell ref="C301:C304"/>
    <mergeCell ref="D301:D304"/>
    <mergeCell ref="A313:A316"/>
    <mergeCell ref="B313:B316"/>
    <mergeCell ref="C313:C316"/>
    <mergeCell ref="D313:D316"/>
    <mergeCell ref="A329:A332"/>
    <mergeCell ref="A345:A348"/>
    <mergeCell ref="B569:B572"/>
    <mergeCell ref="C569:C572"/>
    <mergeCell ref="D569:D572"/>
    <mergeCell ref="B573:B576"/>
    <mergeCell ref="C573:C576"/>
    <mergeCell ref="D573:D576"/>
    <mergeCell ref="B577:B580"/>
    <mergeCell ref="C577:C580"/>
    <mergeCell ref="D577:D580"/>
    <mergeCell ref="B557:B560"/>
    <mergeCell ref="C557:C560"/>
    <mergeCell ref="D557:D560"/>
    <mergeCell ref="B505:B508"/>
    <mergeCell ref="C505:C508"/>
    <mergeCell ref="D505:D508"/>
    <mergeCell ref="B509:B512"/>
    <mergeCell ref="C509:C512"/>
    <mergeCell ref="D509:D512"/>
    <mergeCell ref="B513:B516"/>
    <mergeCell ref="C513:C516"/>
    <mergeCell ref="D513:D516"/>
    <mergeCell ref="B497:B500"/>
    <mergeCell ref="C497:C500"/>
    <mergeCell ref="D497:D500"/>
    <mergeCell ref="B501:B504"/>
    <mergeCell ref="C501:C504"/>
    <mergeCell ref="D501:D504"/>
    <mergeCell ref="C473:C476"/>
    <mergeCell ref="D473:D476"/>
    <mergeCell ref="B437:B440"/>
    <mergeCell ref="C437:C440"/>
    <mergeCell ref="D437:D440"/>
    <mergeCell ref="B441:B444"/>
    <mergeCell ref="C441:C444"/>
    <mergeCell ref="D441:D444"/>
    <mergeCell ref="B445:B448"/>
    <mergeCell ref="C445:C448"/>
    <mergeCell ref="D445:D448"/>
    <mergeCell ref="B473:B476"/>
    <mergeCell ref="B449:B452"/>
    <mergeCell ref="C449:C452"/>
    <mergeCell ref="D449:D452"/>
    <mergeCell ref="C453:C456"/>
    <mergeCell ref="D453:D456"/>
    <mergeCell ref="B457:B460"/>
    <mergeCell ref="B549:B552"/>
    <mergeCell ref="C549:C552"/>
    <mergeCell ref="D549:D552"/>
    <mergeCell ref="B553:B556"/>
    <mergeCell ref="C553:C556"/>
    <mergeCell ref="D553:D556"/>
    <mergeCell ref="B537:B540"/>
    <mergeCell ref="C537:C540"/>
    <mergeCell ref="D537:D540"/>
    <mergeCell ref="B541:B544"/>
    <mergeCell ref="C541:C544"/>
    <mergeCell ref="D541:D544"/>
    <mergeCell ref="B545:B548"/>
    <mergeCell ref="C545:C548"/>
    <mergeCell ref="D545:D548"/>
    <mergeCell ref="B525:B528"/>
    <mergeCell ref="C525:C528"/>
    <mergeCell ref="D525:D528"/>
    <mergeCell ref="B529:B532"/>
    <mergeCell ref="C529:C532"/>
    <mergeCell ref="D529:D532"/>
    <mergeCell ref="B533:B536"/>
    <mergeCell ref="C533:C536"/>
    <mergeCell ref="D533:D536"/>
    <mergeCell ref="D341:D344"/>
    <mergeCell ref="B345:B348"/>
    <mergeCell ref="C345:C348"/>
    <mergeCell ref="D345:D348"/>
    <mergeCell ref="B349:B352"/>
    <mergeCell ref="C349:C352"/>
    <mergeCell ref="D349:D352"/>
    <mergeCell ref="B329:B332"/>
    <mergeCell ref="C329:C332"/>
    <mergeCell ref="D329:D332"/>
    <mergeCell ref="B333:B336"/>
    <mergeCell ref="C333:C336"/>
    <mergeCell ref="D333:D336"/>
    <mergeCell ref="B337:B340"/>
    <mergeCell ref="C337:C340"/>
    <mergeCell ref="D337:D340"/>
    <mergeCell ref="A1:F2"/>
    <mergeCell ref="A6:A7"/>
    <mergeCell ref="B6:B7"/>
    <mergeCell ref="C6:C7"/>
    <mergeCell ref="D6:D7"/>
    <mergeCell ref="E6:E7"/>
    <mergeCell ref="F6:F7"/>
    <mergeCell ref="A3:F4"/>
    <mergeCell ref="F245:F248"/>
    <mergeCell ref="F9:F12"/>
    <mergeCell ref="A13:A16"/>
    <mergeCell ref="B13:B16"/>
    <mergeCell ref="C13:C16"/>
    <mergeCell ref="D13:D16"/>
    <mergeCell ref="E13:E16"/>
    <mergeCell ref="F13:F16"/>
    <mergeCell ref="A9:A12"/>
    <mergeCell ref="B9:B12"/>
    <mergeCell ref="C9:C12"/>
    <mergeCell ref="D9:D12"/>
    <mergeCell ref="E9:E12"/>
    <mergeCell ref="F17:F20"/>
    <mergeCell ref="A21:A24"/>
    <mergeCell ref="B21:B24"/>
    <mergeCell ref="A249:A252"/>
    <mergeCell ref="B249:B252"/>
    <mergeCell ref="C249:C252"/>
    <mergeCell ref="D249:D252"/>
    <mergeCell ref="E249:E252"/>
    <mergeCell ref="F249:F252"/>
    <mergeCell ref="A245:A248"/>
    <mergeCell ref="B245:B248"/>
    <mergeCell ref="C245:C248"/>
    <mergeCell ref="D245:D248"/>
    <mergeCell ref="E245:E248"/>
    <mergeCell ref="F253:F256"/>
    <mergeCell ref="A257:A260"/>
    <mergeCell ref="B257:B260"/>
    <mergeCell ref="C257:C260"/>
    <mergeCell ref="D257:D260"/>
    <mergeCell ref="E257:E260"/>
    <mergeCell ref="F257:F260"/>
    <mergeCell ref="A253:A256"/>
    <mergeCell ref="B253:B256"/>
    <mergeCell ref="C253:C256"/>
    <mergeCell ref="D253:D256"/>
    <mergeCell ref="E253:E256"/>
    <mergeCell ref="F261:F264"/>
    <mergeCell ref="A265:A268"/>
    <mergeCell ref="B265:B268"/>
    <mergeCell ref="C265:C268"/>
    <mergeCell ref="D265:D268"/>
    <mergeCell ref="E265:E268"/>
    <mergeCell ref="F265:F268"/>
    <mergeCell ref="A261:A264"/>
    <mergeCell ref="B261:B264"/>
    <mergeCell ref="C261:C264"/>
    <mergeCell ref="D261:D264"/>
    <mergeCell ref="E261:E264"/>
    <mergeCell ref="F269:F272"/>
    <mergeCell ref="A273:A276"/>
    <mergeCell ref="B273:B276"/>
    <mergeCell ref="C273:C276"/>
    <mergeCell ref="D273:D276"/>
    <mergeCell ref="E273:E276"/>
    <mergeCell ref="F273:F276"/>
    <mergeCell ref="A269:A272"/>
    <mergeCell ref="B269:B272"/>
    <mergeCell ref="C269:C272"/>
    <mergeCell ref="D269:D272"/>
    <mergeCell ref="E269:E272"/>
    <mergeCell ref="A565:A568"/>
    <mergeCell ref="A561:A564"/>
    <mergeCell ref="A573:A576"/>
    <mergeCell ref="A569:A572"/>
    <mergeCell ref="A577:A580"/>
    <mergeCell ref="C21:C24"/>
    <mergeCell ref="D21:D24"/>
    <mergeCell ref="E21:E24"/>
    <mergeCell ref="F21:F24"/>
    <mergeCell ref="F33:F36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41:F44"/>
    <mergeCell ref="A45:A48"/>
    <mergeCell ref="B45:B48"/>
    <mergeCell ref="A17:A20"/>
    <mergeCell ref="B17:B20"/>
    <mergeCell ref="C17:C20"/>
    <mergeCell ref="D17:D20"/>
    <mergeCell ref="E17:E20"/>
    <mergeCell ref="F25:F28"/>
    <mergeCell ref="A29:A32"/>
    <mergeCell ref="B29:B32"/>
    <mergeCell ref="C29:C32"/>
    <mergeCell ref="D29:D32"/>
    <mergeCell ref="E29:E32"/>
    <mergeCell ref="F29:F32"/>
    <mergeCell ref="A25:A28"/>
    <mergeCell ref="B25:B28"/>
    <mergeCell ref="C25:C28"/>
    <mergeCell ref="D25:D28"/>
    <mergeCell ref="E25:E28"/>
    <mergeCell ref="C45:C48"/>
    <mergeCell ref="D45:D48"/>
    <mergeCell ref="E45:E48"/>
    <mergeCell ref="F45:F48"/>
    <mergeCell ref="A41:A44"/>
    <mergeCell ref="B41:B44"/>
    <mergeCell ref="C41:C44"/>
    <mergeCell ref="D41:D44"/>
    <mergeCell ref="E41:E44"/>
    <mergeCell ref="F49:F52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57:F60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65:F68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73:F76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81:F84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F89:F92"/>
    <mergeCell ref="A93:A96"/>
    <mergeCell ref="B93:B96"/>
    <mergeCell ref="C93:C96"/>
    <mergeCell ref="D93:D96"/>
    <mergeCell ref="E93:E96"/>
    <mergeCell ref="F93:F96"/>
    <mergeCell ref="A89:A92"/>
    <mergeCell ref="B89:B92"/>
    <mergeCell ref="C89:C92"/>
    <mergeCell ref="D89:D92"/>
    <mergeCell ref="E89:E92"/>
    <mergeCell ref="F97:F100"/>
    <mergeCell ref="A101:A104"/>
    <mergeCell ref="B101:B104"/>
    <mergeCell ref="C101:C104"/>
    <mergeCell ref="D101:D104"/>
    <mergeCell ref="E101:E104"/>
    <mergeCell ref="F101:F104"/>
    <mergeCell ref="A97:A100"/>
    <mergeCell ref="B97:B100"/>
    <mergeCell ref="C97:C100"/>
    <mergeCell ref="D97:D100"/>
    <mergeCell ref="E97:E100"/>
    <mergeCell ref="F105:F108"/>
    <mergeCell ref="A109:A112"/>
    <mergeCell ref="B109:B112"/>
    <mergeCell ref="C109:C112"/>
    <mergeCell ref="D109:D112"/>
    <mergeCell ref="E109:E112"/>
    <mergeCell ref="F109:F112"/>
    <mergeCell ref="A105:A108"/>
    <mergeCell ref="B105:B108"/>
    <mergeCell ref="C105:C108"/>
    <mergeCell ref="D105:D108"/>
    <mergeCell ref="E105:E108"/>
    <mergeCell ref="F113:F116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21:F124"/>
    <mergeCell ref="A125:A128"/>
    <mergeCell ref="B125:B128"/>
    <mergeCell ref="C125:C128"/>
    <mergeCell ref="D125:D128"/>
    <mergeCell ref="E125:E128"/>
    <mergeCell ref="F125:F128"/>
    <mergeCell ref="A121:A124"/>
    <mergeCell ref="B121:B124"/>
    <mergeCell ref="C121:C124"/>
    <mergeCell ref="D121:D124"/>
    <mergeCell ref="E121:E124"/>
    <mergeCell ref="F129:F132"/>
    <mergeCell ref="A133:A136"/>
    <mergeCell ref="B133:B136"/>
    <mergeCell ref="C133:C136"/>
    <mergeCell ref="D133:D136"/>
    <mergeCell ref="E133:E136"/>
    <mergeCell ref="F133:F136"/>
    <mergeCell ref="A129:A132"/>
    <mergeCell ref="B129:B132"/>
    <mergeCell ref="C129:C132"/>
    <mergeCell ref="D129:D132"/>
    <mergeCell ref="E129:E132"/>
    <mergeCell ref="F137:F140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45:F148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53:F156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61:F164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69:F172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77:F180"/>
    <mergeCell ref="A181:A184"/>
    <mergeCell ref="B181:B184"/>
    <mergeCell ref="C181:C184"/>
    <mergeCell ref="D181:D184"/>
    <mergeCell ref="E181:E184"/>
    <mergeCell ref="F181:F184"/>
    <mergeCell ref="A177:A180"/>
    <mergeCell ref="B177:B180"/>
    <mergeCell ref="C177:C180"/>
    <mergeCell ref="D177:D180"/>
    <mergeCell ref="E177:E180"/>
    <mergeCell ref="F185:F188"/>
    <mergeCell ref="A189:A192"/>
    <mergeCell ref="B189:B192"/>
    <mergeCell ref="C189:C192"/>
    <mergeCell ref="D189:D192"/>
    <mergeCell ref="E189:E192"/>
    <mergeCell ref="F189:F192"/>
    <mergeCell ref="A185:A188"/>
    <mergeCell ref="B185:B188"/>
    <mergeCell ref="C185:C188"/>
    <mergeCell ref="D185:D188"/>
    <mergeCell ref="E185:E188"/>
    <mergeCell ref="F193:F196"/>
    <mergeCell ref="A197:A200"/>
    <mergeCell ref="B197:B200"/>
    <mergeCell ref="C197:C200"/>
    <mergeCell ref="D197:D200"/>
    <mergeCell ref="E197:E200"/>
    <mergeCell ref="F197:F200"/>
    <mergeCell ref="A193:A196"/>
    <mergeCell ref="B193:B196"/>
    <mergeCell ref="C193:C196"/>
    <mergeCell ref="D193:D196"/>
    <mergeCell ref="E193:E196"/>
    <mergeCell ref="F201:F204"/>
    <mergeCell ref="A205:A208"/>
    <mergeCell ref="B205:B208"/>
    <mergeCell ref="C205:C208"/>
    <mergeCell ref="D205:D208"/>
    <mergeCell ref="E205:E208"/>
    <mergeCell ref="F205:F208"/>
    <mergeCell ref="A201:A204"/>
    <mergeCell ref="B201:B204"/>
    <mergeCell ref="C201:C204"/>
    <mergeCell ref="D201:D204"/>
    <mergeCell ref="E201:E204"/>
    <mergeCell ref="F209:F212"/>
    <mergeCell ref="A213:A216"/>
    <mergeCell ref="B213:B216"/>
    <mergeCell ref="C213:C216"/>
    <mergeCell ref="D213:D216"/>
    <mergeCell ref="E213:E216"/>
    <mergeCell ref="F213:F216"/>
    <mergeCell ref="A209:A212"/>
    <mergeCell ref="B209:B212"/>
    <mergeCell ref="C209:C212"/>
    <mergeCell ref="D209:D212"/>
    <mergeCell ref="E209:E212"/>
    <mergeCell ref="F217:F220"/>
    <mergeCell ref="A221:A224"/>
    <mergeCell ref="B221:B224"/>
    <mergeCell ref="C221:C224"/>
    <mergeCell ref="D221:D224"/>
    <mergeCell ref="E221:E224"/>
    <mergeCell ref="F221:F224"/>
    <mergeCell ref="A217:A220"/>
    <mergeCell ref="B217:B220"/>
    <mergeCell ref="C217:C220"/>
    <mergeCell ref="D217:D220"/>
    <mergeCell ref="E217:E220"/>
    <mergeCell ref="F225:F228"/>
    <mergeCell ref="A229:A232"/>
    <mergeCell ref="B229:B232"/>
    <mergeCell ref="C229:C232"/>
    <mergeCell ref="D229:D232"/>
    <mergeCell ref="E229:E232"/>
    <mergeCell ref="F229:F232"/>
    <mergeCell ref="A225:A228"/>
    <mergeCell ref="B225:B228"/>
    <mergeCell ref="C225:C228"/>
    <mergeCell ref="D225:D228"/>
    <mergeCell ref="E225:E228"/>
    <mergeCell ref="F241:F244"/>
    <mergeCell ref="A241:A244"/>
    <mergeCell ref="B241:B244"/>
    <mergeCell ref="C241:C244"/>
    <mergeCell ref="D241:D244"/>
    <mergeCell ref="E241:E244"/>
    <mergeCell ref="F233:F236"/>
    <mergeCell ref="A237:A240"/>
    <mergeCell ref="B237:B240"/>
    <mergeCell ref="C237:C240"/>
    <mergeCell ref="D237:D240"/>
    <mergeCell ref="E237:E240"/>
    <mergeCell ref="F237:F240"/>
    <mergeCell ref="A233:A236"/>
    <mergeCell ref="B233:B236"/>
    <mergeCell ref="C233:C236"/>
    <mergeCell ref="D233:D236"/>
    <mergeCell ref="E233:E2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ամփ.  (2)</vt:lpstr>
      <vt:lpstr>bac</vt:lpstr>
      <vt:lpstr>նախ.1</vt:lpstr>
      <vt:lpstr>caval</vt:lpstr>
      <vt:lpstr>նախ.1!_GoBack</vt:lpstr>
      <vt:lpstr>'ամփ.  (2)'!Область_печати</vt:lpstr>
      <vt:lpstr>նախ.1!Область_печати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2020-06-22T07:52:13Z</dcterms:modified>
</cp:coreProperties>
</file>